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690" yWindow="630" windowWidth="37200" windowHeight="13980" tabRatio="953"/>
  </bookViews>
  <sheets>
    <sheet name="SKUPNA REKAPITULACIJA" sheetId="55" r:id="rId1"/>
    <sheet name="OPREMA-REKAPITULACIJA" sheetId="40" r:id="rId2"/>
    <sheet name="Splošne opombe" sheetId="4" r:id="rId3"/>
    <sheet name="SPLOŠNO" sheetId="41" r:id="rId4"/>
    <sheet name="1.1 pulti" sheetId="42" r:id="rId5"/>
    <sheet name="1.2 pulti z omaricami" sheetId="43" r:id="rId6"/>
    <sheet name="1.3 omare visoke" sheetId="44" r:id="rId7"/>
    <sheet name="1.4 višeče omarice" sheetId="45" r:id="rId8"/>
    <sheet name="1.5 nizke omarice" sheetId="46" r:id="rId9"/>
    <sheet name="1.6 regali, police" sheetId="47" r:id="rId10"/>
    <sheet name="1.7 mize" sheetId="48" r:id="rId11"/>
    <sheet name="1.8 sedežno pohistvo" sheetId="49" r:id="rId12"/>
    <sheet name="1.9 kovinsko poh." sheetId="50" r:id="rId13"/>
    <sheet name="1.10 aparati" sheetId="51" r:id="rId14"/>
    <sheet name="1.11splošna in sanitarna oprem " sheetId="52" r:id="rId15"/>
    <sheet name="Sanit.oprema sestava kompletov" sheetId="53" r:id="rId16"/>
    <sheet name="1.12 spl.med.oprema" sheetId="54" r:id="rId17"/>
  </sheets>
  <definedNames>
    <definedName name="_1Excel_BuiltIn_Print_Area_17_1" localSheetId="0">#REF!</definedName>
    <definedName name="_1Excel_BuiltIn_Print_Area_17_1">#REF!</definedName>
    <definedName name="DVOSOBNO" localSheetId="0">#REF!</definedName>
    <definedName name="DVOSOBNO">#REF!</definedName>
    <definedName name="Excel_BuiltIn__FilterDatabase_2" localSheetId="0">#REF!</definedName>
    <definedName name="Excel_BuiltIn__FilterDatabase_2">#REF!</definedName>
    <definedName name="pisarne" localSheetId="0">#REF!</definedName>
    <definedName name="pisarne">#REF!</definedName>
    <definedName name="pisarne1" localSheetId="0">#REF!</definedName>
    <definedName name="pisarne1">#REF!</definedName>
    <definedName name="_xlnm.Print_Area" localSheetId="13">'1.10 aparati'!$A$1:$E$69</definedName>
    <definedName name="_xlnm.Print_Area" localSheetId="10">'1.7 mize'!$A$1:$E$124</definedName>
    <definedName name="_xlnm.Print_Area" localSheetId="0">'SKUPNA REKAPITULACIJA'!$A$1:$C$35</definedName>
    <definedName name="_xlnm.Print_Area" localSheetId="2">'Splošne opombe'!$A$1:$B$43</definedName>
    <definedName name="Print_Area" localSheetId="13">'1.10 aparati'!$A$1:$E$69</definedName>
    <definedName name="Print_Area" localSheetId="14">'1.11splošna in sanitarna oprem '!$A$1:$E$241</definedName>
    <definedName name="Print_Area" localSheetId="7">'1.4 višeče omarice'!$A$1:$E$75</definedName>
    <definedName name="Print_Area" localSheetId="8">'1.5 nizke omarice'!$A$1:$E$18</definedName>
    <definedName name="Print_Area" localSheetId="10">'1.7 mize'!$A$1:$E$124</definedName>
    <definedName name="Print_Area" localSheetId="11">'1.8 sedežno pohistvo'!$A$1:$E$116</definedName>
    <definedName name="Print_Area" localSheetId="12">'1.9 kovinsko poh.'!$A$1:$E$182</definedName>
    <definedName name="su_montdela" localSheetId="0">#REF!</definedName>
    <definedName name="su_montdela">#REF!</definedName>
    <definedName name="SU_NABAVAMAT" localSheetId="0">#REF!</definedName>
    <definedName name="SU_NABAVAMAT">#REF!</definedName>
    <definedName name="SU_ZEMDELA" localSheetId="0">#REF!</definedName>
    <definedName name="SU_ZEMDELA">#REF!</definedName>
    <definedName name="trosobno" localSheetId="0">#REF!</definedName>
    <definedName name="trosobno">#REF!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52"/>
  <c r="C22" i="40"/>
  <c r="F48" i="54"/>
  <c r="F23"/>
  <c r="F20"/>
  <c r="F18"/>
  <c r="F14"/>
  <c r="F9"/>
  <c r="F61" i="53"/>
  <c r="F60"/>
  <c r="F59"/>
  <c r="F56"/>
  <c r="J19" s="1"/>
  <c r="F55"/>
  <c r="J16" s="1"/>
  <c r="F54"/>
  <c r="F53"/>
  <c r="F52"/>
  <c r="F51"/>
  <c r="F50"/>
  <c r="F47"/>
  <c r="F45"/>
  <c r="F44"/>
  <c r="J18" s="1"/>
  <c r="F43"/>
  <c r="F42"/>
  <c r="F41"/>
  <c r="F40"/>
  <c r="F37"/>
  <c r="J26" s="1"/>
  <c r="F36"/>
  <c r="F35"/>
  <c r="F34"/>
  <c r="F33"/>
  <c r="F30"/>
  <c r="F29"/>
  <c r="F28"/>
  <c r="F27"/>
  <c r="F26"/>
  <c r="J14" s="1"/>
  <c r="J25"/>
  <c r="F25"/>
  <c r="J21" s="1"/>
  <c r="J24"/>
  <c r="F24"/>
  <c r="J13" s="1"/>
  <c r="J23"/>
  <c r="J22"/>
  <c r="F21"/>
  <c r="J20"/>
  <c r="F20"/>
  <c r="J17"/>
  <c r="F17"/>
  <c r="F16"/>
  <c r="J7" s="1"/>
  <c r="J15"/>
  <c r="F15"/>
  <c r="J11"/>
  <c r="F11"/>
  <c r="J10"/>
  <c r="F10"/>
  <c r="J9"/>
  <c r="F9"/>
  <c r="F8"/>
  <c r="J8" s="1"/>
  <c r="F7"/>
  <c r="F6"/>
  <c r="J6" s="1"/>
  <c r="J27" s="1"/>
  <c r="E218" i="52"/>
  <c r="E208"/>
  <c r="E199"/>
  <c r="E190"/>
  <c r="E186"/>
  <c r="E182"/>
  <c r="E174"/>
  <c r="E169"/>
  <c r="E162"/>
  <c r="E156"/>
  <c r="E149"/>
  <c r="E138"/>
  <c r="E128"/>
  <c r="E123"/>
  <c r="E113"/>
  <c r="E101"/>
  <c r="E94"/>
  <c r="E85"/>
  <c r="E76"/>
  <c r="E67"/>
  <c r="E58"/>
  <c r="E53"/>
  <c r="E48"/>
  <c r="E35"/>
  <c r="E30"/>
  <c r="E17"/>
  <c r="E11"/>
  <c r="E66" i="51"/>
  <c r="E64"/>
  <c r="E62"/>
  <c r="E60"/>
  <c r="E56"/>
  <c r="E48"/>
  <c r="E38"/>
  <c r="E18"/>
  <c r="E8"/>
  <c r="E69" s="1"/>
  <c r="C27" i="40" s="1"/>
  <c r="E177" i="50"/>
  <c r="E173"/>
  <c r="E165"/>
  <c r="E157"/>
  <c r="E151"/>
  <c r="E144"/>
  <c r="E137"/>
  <c r="E129"/>
  <c r="E119"/>
  <c r="E109"/>
  <c r="E101"/>
  <c r="E93"/>
  <c r="E84"/>
  <c r="E75"/>
  <c r="E66"/>
  <c r="E58"/>
  <c r="E182" s="1"/>
  <c r="C26" i="40" s="1"/>
  <c r="E105" i="49"/>
  <c r="E95"/>
  <c r="E87"/>
  <c r="E80"/>
  <c r="E72"/>
  <c r="E65"/>
  <c r="E57"/>
  <c r="E50"/>
  <c r="E34"/>
  <c r="E18"/>
  <c r="E121" i="48"/>
  <c r="E113"/>
  <c r="E124" s="1"/>
  <c r="C24" i="40" s="1"/>
  <c r="E106" i="48"/>
  <c r="E96"/>
  <c r="E88"/>
  <c r="E80"/>
  <c r="E72"/>
  <c r="E63"/>
  <c r="E55"/>
  <c r="E47"/>
  <c r="E39"/>
  <c r="E31"/>
  <c r="E14" i="47"/>
  <c r="E24" s="1"/>
  <c r="C23" i="40" s="1"/>
  <c r="E18" i="46"/>
  <c r="E10"/>
  <c r="E75" i="45"/>
  <c r="C21" i="40" s="1"/>
  <c r="E65" i="45"/>
  <c r="E56"/>
  <c r="E47"/>
  <c r="E35"/>
  <c r="E27"/>
  <c r="E17"/>
  <c r="E9"/>
  <c r="E234" i="44"/>
  <c r="E226"/>
  <c r="E212"/>
  <c r="E204"/>
  <c r="E197"/>
  <c r="E190"/>
  <c r="E182"/>
  <c r="E175"/>
  <c r="E166"/>
  <c r="E158"/>
  <c r="E30" i="43"/>
  <c r="C19" i="40" s="1"/>
  <c r="E20" i="43"/>
  <c r="E9"/>
  <c r="E75" i="42"/>
  <c r="E66"/>
  <c r="E59"/>
  <c r="E46"/>
  <c r="F59" i="54" l="1"/>
  <c r="C29" i="40" s="1"/>
  <c r="E241" i="52"/>
  <c r="C28" i="40" s="1"/>
  <c r="E116" i="49"/>
  <c r="C25" i="40" s="1"/>
  <c r="E243" i="44"/>
  <c r="C20" i="40" s="1"/>
  <c r="E84" i="42"/>
  <c r="C18" i="40" s="1"/>
  <c r="F63" i="53"/>
  <c r="C30" i="40" l="1"/>
  <c r="C31" s="1"/>
  <c r="C32" s="1"/>
  <c r="C28" i="55" l="1"/>
  <c r="C29" l="1"/>
  <c r="C30" s="1"/>
  <c r="C31" s="1"/>
  <c r="C32" s="1"/>
</calcChain>
</file>

<file path=xl/sharedStrings.xml><?xml version="1.0" encoding="utf-8"?>
<sst xmlns="http://schemas.openxmlformats.org/spreadsheetml/2006/main" count="1731" uniqueCount="1190">
  <si>
    <t>1.</t>
  </si>
  <si>
    <t>2.</t>
  </si>
  <si>
    <t>4.</t>
  </si>
  <si>
    <t>5.</t>
  </si>
  <si>
    <t>kpl</t>
  </si>
  <si>
    <t>3.</t>
  </si>
  <si>
    <t>Ponudnik - izvajalec del mora  v ponudbi in pri izvajanju del upoštevati splošna določila veljavna v RS.</t>
  </si>
  <si>
    <t>Elemente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</si>
  <si>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6.</t>
  </si>
  <si>
    <t>7.</t>
  </si>
  <si>
    <t>SPLOŠNE OPOMBE K POPISU</t>
  </si>
  <si>
    <t>Splošne opombe veljajo skupno za vse vrste del! Upoštevati pri izdelavi ponudbe in kasneje pri samem izvajanju del - veljajo kot sestavni del postavk.</t>
  </si>
  <si>
    <t>Poleg tukaj navedenih opomb je potrebno v ceni in pri izvedbi upoštevati tudi opombe navedene pri posameznih vrstah del.</t>
  </si>
  <si>
    <t>V vsaki ceni in za komplet je zajeti vse za gotove montirane in finalno obdelane izdelke - objekt kot celoto v skladu s projektom, brez dodatnih del, z izdelavo vse montažne in delavniške tehnične dokumentacije, detajlov izvedbe, katerih potrditev je zagotoviti s strani projektanta. V ceni vseh postavk je zajeti še vse ostalo iz razpisnih pogojev, kar s tem popisom ni zajeto.</t>
  </si>
  <si>
    <t>Vse izmere je potrebno preveriti po posameznih  projektih in na terenu, v primeru nejasnosti se posvetovati s projektantom in nadzorom.</t>
  </si>
  <si>
    <t>8.</t>
  </si>
  <si>
    <t>Ponudnik-izvajalec mora upoštevati stroške za pridobivanje vseh potrebnih soglasij in mnenj, vse meritve kvalitete in projektiranih parametrov vgrajenih materialov in naprav, vsa atestna dokumentacija, garancije in potrdila o vgrajenih materialih. Ponudnik-izvajalec pripravi komplet dokumentacijo za pridobivanje uporabnega dovoljenja, dokazilo o zanesljivosti objekta, geodetski posnetek, navodila za uporabo in vzdrževanje,  predati podloge-načrte vseh vnesenih sprememb med gradnjo.</t>
  </si>
  <si>
    <t>9.</t>
  </si>
  <si>
    <t xml:space="preserve">V sledečem popisu morajo biti v vseh cenah vkalkulirane in upoštevane sledeče pripombe: </t>
  </si>
  <si>
    <t xml:space="preserve"> - Vsi potrebni varnostni ukrepi in zaščite v smislu Zakona o varnosti in zdravja pri delu ter Pravilnika o listinah za sredstva pri delu, ki veljajo pri izvajanju navedenih del. </t>
  </si>
  <si>
    <t xml:space="preserve"> - Vsi notranji in zunanji vertikalni in horizontalni transporti do začasnih in stalnih deponij ter vsa pripravljalna, pomožna in zaključna dela pri posameznih postavkah (tudi, če to ni posebej navedeno v posameznih postavkah). Odpadni material se deponira na deponije, katere morajo imeti upravna dovoljenja za deponiranje posameznih vrst materiala. Ponudnik izbere lokacije posameznih deponij v skladu s tem popisom in v cenah za E.M. upošteva vse stroške deponiranja in transporta.</t>
  </si>
  <si>
    <t xml:space="preserve"> -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</si>
  <si>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 xml:space="preserve"> - V času izdelave objekta morajo biti vsi vgrajeni materiali kot tudi začasno deponiran material na delovišču in skladiščih zaščiteni pred fizičnimi poškodbami, dežjem, mrazom in hudim vetrom ter ostalimi škodljivimi vremenskimi pogoji.</t>
  </si>
  <si>
    <t xml:space="preserve"> -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območja kjer se bo posegalo v objekt ter posledično zaradi tega sprotni dovoz določenega materiala in opreme na delovišče. </t>
  </si>
  <si>
    <t xml:space="preserve"> - Vsebina popisa je izdelana na podlagi trenutno veljavnih predpisov in standardov. </t>
  </si>
  <si>
    <t>10.</t>
  </si>
  <si>
    <t>Navedene splošne opombe, pripombe in kriteriji veljajo za celoten popis.</t>
  </si>
  <si>
    <t>Objekt:</t>
  </si>
  <si>
    <t xml:space="preserve">Projektant: </t>
  </si>
  <si>
    <t>Vrsta projektne dokumentacije:</t>
  </si>
  <si>
    <t>Vsi finalni  materiali in obdelave se izvajajo na podlagi predhodno potrjenih  vzorcev s strani projektanta in naročnika.</t>
  </si>
  <si>
    <t xml:space="preserve"> - Ponudnik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</si>
  <si>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Popis tvori celoto skupaj z grafičnim in teksualnim delom načrta, zato ga je potrebno brati skupaj s celotnim načrtom (grafike, tehnična poročila)</t>
  </si>
  <si>
    <t>Pri izdelavi ponudbe za posamezne postavke pregledati kompletno tehnično dokumentacijo z vsemi načrti.</t>
  </si>
  <si>
    <t>Ponudnik je dolžan pred oddajo ponudbe opraviti ogled lokacije gradnje. Z oddajo ponudbe ponudnik potrjuje, da mu je lokacija gradnje poznana in da je to upošteval v ponudbeni ceni.</t>
  </si>
  <si>
    <t>11.</t>
  </si>
  <si>
    <t>12.</t>
  </si>
  <si>
    <t xml:space="preserve"> - Vsi stroški porabe lektrične energije in vode.</t>
  </si>
  <si>
    <t>13.</t>
  </si>
  <si>
    <t>Investitor:</t>
  </si>
  <si>
    <t>PZI</t>
  </si>
  <si>
    <t xml:space="preserve">Številka projekta: </t>
  </si>
  <si>
    <t>VRSTA DEL</t>
  </si>
  <si>
    <t>DDV 22%</t>
  </si>
  <si>
    <t>Damjan Burcar, univ.dipl.inž.arh.</t>
  </si>
  <si>
    <t>Vodja projekta:</t>
  </si>
  <si>
    <t>ENERGETSKA SANACIJA NOVE PORODNIŠNICE</t>
  </si>
  <si>
    <t>Univerzitetni klinični center, Zaloška cesta 2, 1000 Ljubljana</t>
  </si>
  <si>
    <t>Odgovorni oseba projektanta:</t>
  </si>
  <si>
    <t>Marko Stanovnik, univ.dipl.inž.arh.</t>
  </si>
  <si>
    <t>Pooblaščeni arhitekt:</t>
  </si>
  <si>
    <t>API 978/1527</t>
  </si>
  <si>
    <t>API ARHITEKTI d.o.o., Barjanska cesta 62, 1000 Ljubljana</t>
  </si>
  <si>
    <t>Ljubljana, junij 2025</t>
  </si>
  <si>
    <t>I.</t>
  </si>
  <si>
    <t>3.3</t>
  </si>
  <si>
    <t>3.2</t>
  </si>
  <si>
    <t>3.1</t>
  </si>
  <si>
    <t>2.4</t>
  </si>
  <si>
    <t>2.3</t>
  </si>
  <si>
    <t>2.2</t>
  </si>
  <si>
    <t>2.1</t>
  </si>
  <si>
    <t>1.6</t>
  </si>
  <si>
    <t>1.5</t>
  </si>
  <si>
    <t>1.4</t>
  </si>
  <si>
    <t>1.3</t>
  </si>
  <si>
    <t>1.2</t>
  </si>
  <si>
    <t>1.1</t>
  </si>
  <si>
    <t>SKUPAJ BREZ DDV</t>
  </si>
  <si>
    <t>1.7</t>
  </si>
  <si>
    <t>1.8</t>
  </si>
  <si>
    <t>1.9</t>
  </si>
  <si>
    <t>1.10</t>
  </si>
  <si>
    <t>1.11</t>
  </si>
  <si>
    <t>1.12</t>
  </si>
  <si>
    <t>1.13</t>
  </si>
  <si>
    <t>skupaj</t>
  </si>
  <si>
    <t>POHIŠTVENA OPREMA ZA PRENOVLJENI OBJEKT PORODNIŠNICA</t>
  </si>
  <si>
    <t>1/2.4.2 POPIS POHIŠTVENE IN DRUGE OPREME</t>
  </si>
  <si>
    <t>INVESTITOR</t>
  </si>
  <si>
    <t>Univerzitetni klinični center Ljubljana (UKCLJ)</t>
  </si>
  <si>
    <t>Zaloška cesta 2, 1000 Ljubljana</t>
  </si>
  <si>
    <t>PZI (projektna dokumentacija za izvedbo gradnje)</t>
  </si>
  <si>
    <r>
      <t xml:space="preserve">številka projekta: </t>
    </r>
    <r>
      <rPr>
        <b/>
        <sz val="10"/>
        <rFont val="Arial"/>
        <family val="2"/>
        <charset val="238"/>
      </rPr>
      <t>API 978/1527</t>
    </r>
  </si>
  <si>
    <r>
      <t xml:space="preserve">številka načrta: </t>
    </r>
    <r>
      <rPr>
        <b/>
        <sz val="10"/>
        <rFont val="Arial"/>
        <family val="2"/>
        <charset val="238"/>
      </rPr>
      <t>978/1527-OP</t>
    </r>
  </si>
  <si>
    <r>
      <t xml:space="preserve">datum: </t>
    </r>
    <r>
      <rPr>
        <b/>
        <sz val="10"/>
        <rFont val="Arial"/>
        <family val="2"/>
        <charset val="238"/>
      </rPr>
      <t>APRIL 2025</t>
    </r>
  </si>
  <si>
    <t>POHIŠTVENA OPREMA  - PO NAROČILU IN SERIJSKA</t>
  </si>
  <si>
    <t>REKAPITULACIJA</t>
  </si>
  <si>
    <t>PULTI</t>
  </si>
  <si>
    <t>PULTI S OMARICAMI</t>
  </si>
  <si>
    <t>OMARE VISOKE</t>
  </si>
  <si>
    <t>VIŠEČE OMARICE</t>
  </si>
  <si>
    <t xml:space="preserve">NIZKE OMARICE </t>
  </si>
  <si>
    <t>REGALI, POLICE</t>
  </si>
  <si>
    <t>MIZE</t>
  </si>
  <si>
    <t>SEDEŽNO POHIŠTVO</t>
  </si>
  <si>
    <t>KOVINSKO POHIŠTVO</t>
  </si>
  <si>
    <t>SPLOŠNA OPREMA - APARATI</t>
  </si>
  <si>
    <t>SPLOŠNA IN SANITARNA OPREMA</t>
  </si>
  <si>
    <t>SPLOŠNA MEDICINSKA OPREMA</t>
  </si>
  <si>
    <t>SKUPAJ Z DDV</t>
  </si>
  <si>
    <t>POHIŠTVENA OPREMA -  PO NAROČILU IN SERIJSKA</t>
  </si>
  <si>
    <t>Splošno</t>
  </si>
  <si>
    <t xml:space="preserve">Vsak element, ki je predmet tega javnega naročila (v nadaljevanju: oprema) mora biti izdelan tako, da je primeren za uporabo za predviden namen v okolju porodnišnice. </t>
  </si>
  <si>
    <t xml:space="preserve">Primerna za uporabo je oprema, ki je trdna oziroma stabilna ter brez prekomerne obrabe ali poškodb prenese vplive normalne uporabe v ekonomski dobi, </t>
  </si>
  <si>
    <t>zagotavlja varno uporabo in ne povzroča ali povečuje tveganja za zdravje in varnost ter izpolnjuje druge predpisane oziroma s splošno veljavnimi in razpisnimi tehničnimi specifikacijami določene lastnosti.</t>
  </si>
  <si>
    <t>Oprema mora biti, glede na svoj namen, odporna na običajna bolnišnična čistila in razkužila.</t>
  </si>
  <si>
    <t>Barve oziroma barvni odtenki opreme, ki ima površine obdelane z nanosi oziroma premazi snovi, morajo biti  v skladu z barvno študijo.</t>
  </si>
  <si>
    <t>Oprema mora biti dobavljena, sestavljena, vgrajena oziroma nameščena v prostore na način, ki je skladen z načrtom dispozicije opreme po prostorih, namenom njene uporabe in zahtevah uporabnika. Oprema mora biti izročena v delujočem stanju.</t>
  </si>
  <si>
    <t>Tehnične zahteve izražene v obliki - najmanj oz. največ ali v območju od najmanj do največ so za dobavitelja zavezujoče.</t>
  </si>
  <si>
    <t xml:space="preserve">Dobavitelj je dolžan ponuditi opremo, ki v zvezi  z dimenzijami v celoti izpolnjuje zahteve, kot sledi: </t>
  </si>
  <si>
    <t xml:space="preserve"> - oprema, namenjena neposredni rabi uporabnikov (bolnikov oziroma osebja), mora izpolnjevati vse ergonomske zahteve oz. mora biti tako dimenzijsko kot oblikovno tej rabi prilagojena,</t>
  </si>
  <si>
    <t xml:space="preserve"> - dobavitelj bo dolžan izdelati in montirati opremo v celoti (tudi dimenzijsko) skladno z navedeno tehnično dokumentacijo. V primeru ugotovitve neskladja načrtov z izvedenimi prostori bo dobavitelj dolžan izdelati in montirati opremo na način, ki bo v celoti zagotavljal prilagojenost opreme dejanskim razmeram v prostoru (dimenzije, instalacijski priključki, tehnološka oprema vgrajena v pohištveno, mobilna oprema itd.)  </t>
  </si>
  <si>
    <t>Dobavitelj je dolžen upoštevati vse splošne opise posameznih vrst ne serijske opreme.</t>
  </si>
  <si>
    <t>Dobavitelj mora zagotoviti ustrezno pritrditev v stene za statično stabilnost opreme(kot npr. za visečo omaro, konzolni pult).</t>
  </si>
  <si>
    <t>Tehnične zahteve izražene v obliki - najmanj oz. največ ali v območju od najmanj do največ so za ponudnika zavezujoče.</t>
  </si>
  <si>
    <t xml:space="preserve">V popisih navedeni tehnični podatki v zvezi z dimenzijo in težo opreme so zgolj informativni, vendar pa izražajo namen rabe opreme in s tem povezana pričakovanja uporabnika. Čeprav navedeni podatki za ponudnika niso zavezujoči, je ponudnik dolžan ponuditi opremo, ki v zvezi z dimenzijami v celoti izpolnjuje zahteve kot sledi: </t>
  </si>
  <si>
    <t>- oprema, namenjena neposredni rabi uporabnikov (pacientov oziroma osebja), mora izpolnjevati vse ergonomske zahteve oz. mora biti tako dimenzijsko kot 'oblikovno tej rabi prilagojena,</t>
  </si>
  <si>
    <t xml:space="preserve">- izbrani dobavitelj bo dolžan izdelati in montirati opremo v celoti (tudi dimenzijsko) skladno z navedeno tehnično dokumentacijo. V primeru ugotovitve 'neskladja načrtov z izvedenimi prostori bo izvajalec dolžan izdelati in montirati opremo na način, ki bo v celoti zagotavljal prilagojenost opreme dejanskim 'razmeram v prostoru (dimenzije, instalacijski priključki, tehnološka oprema vgrajena v pohištveno, mobilna oprema itd.) </t>
  </si>
  <si>
    <t xml:space="preserve">Dobavitelj je dolžan izvesti ogled vseh prostorov, predvidenih za namestitev opreme, ki jo nudi in preveriti izvedbo instalacij v prostoru. V primeru, da se bo oprema izbranega ponudnika izkazala za neprimerno glede na razmere v prostoru, jo bo ponudnik pred montažo dolžan zamenjati za primerno oziroma na lastne stroške izvesti vsa potrebna dela v zvezi s za sanacijo teh posegov.prilagoditvijo instalacijskih priključkov in finalna dela </t>
  </si>
  <si>
    <t>Dobavljeno blago mora biti novo, tehnično brezhibno in funkcionalno pripravljeno za uporabo. Zagotovljen mora biti servis za opremo bele tehnike v času garancijske dobe</t>
  </si>
  <si>
    <t xml:space="preserve">V primeru ugotovitve neskladja načrtov z izvedbo prostorov bo izvajalec dolžan izdelati in montirati opremo tako, da bo v celoti zagotovljena 'prilagojenost opreme dejanskim razmeram v prostoru (dimenzije, instalacijski priključki, tehnološka oprema - vgrajena v pohištveno, mobilna oprema itd.). </t>
  </si>
  <si>
    <t>Izbrani dobavitelj je dolžan za  elemente opreme izdelati delavniške načrte.</t>
  </si>
  <si>
    <t>Za vsako podskupino opreme  je izvajalec dolžan predhodno izdelati vzorčni izdelek, ki mora  izkazovati izpolnjevanje vseh zahtev iz pogodbenih popisov  in načrtov.  Po naročnikovi (investitor, uporabnik, nadzornik in  projektant) potrditvi le tega lahko prične z izdelavo in dobavo celotne predmetne podskupine opreme.  Ponudnik si mora v ceno vzorčnih sklopov vračunati maksimalno 2 korekturi vzorca</t>
  </si>
  <si>
    <t>3.4</t>
  </si>
  <si>
    <t>Izbrani dobavitelj opreme je dolžan priložiti ob izvedbi vzorčno karto in barve materialov, ki jih potrdi projektant in uporabnik- UKCLJ
Izbrani dobavitelj opreme pripravi ob izvedbi katalog vzorčnih gotovih elementov kot so npr. stoli, v skladu z zahtevami iz razpisne dokumentacije, ki jih potrdi projektant in uporabnik- UKCLJ.</t>
  </si>
  <si>
    <t>3.6</t>
  </si>
  <si>
    <t>Izbrani izvajlec mora priložiti tudi ustrezne izračune za statično stabilnost opreme (dokazilo o nosilnosti elementov)</t>
  </si>
  <si>
    <t>II.</t>
  </si>
  <si>
    <t>Zahteve v zvezi s kvaliteto materialov:</t>
  </si>
  <si>
    <t>Vodoodporne iverne plošče, z nizko vsebnostjo formaldehidov, SIST EN 312</t>
  </si>
  <si>
    <t>Laminat (debeline manj kot 2 mm), robni trakovi - SIST EN 438-3</t>
  </si>
  <si>
    <t>Dekorativne laminatne plošče, stisnjene pod visokimi pritiski – HPL (high pressure laminates), debeline več kot 2 mm, SIST EN 438-4</t>
  </si>
  <si>
    <t>Oplemenitena iverna plošča (iverna plošča oplemenitena z melaminom) - SIST EN 14322</t>
  </si>
  <si>
    <t>Nerjavna jeklena pločevina -  št. jekla 14301, oznaka X5CrNi 18 -10 (SIST EN 10088)</t>
  </si>
  <si>
    <t>Blago za oblazinjeno pohištvo mora imeti sledeče lastnosti:</t>
  </si>
  <si>
    <t>- odpornost  proti vlagi in madežem,</t>
  </si>
  <si>
    <t>- omogočeno zračenje notranjih delov,</t>
  </si>
  <si>
    <t>- prijetnost na dotik,</t>
  </si>
  <si>
    <t>- antibakterijsko,</t>
  </si>
  <si>
    <t>- neprepustno za vodo,</t>
  </si>
  <si>
    <t>- biološko razgradljivo,</t>
  </si>
  <si>
    <t>- teža min. 350 g/m²,</t>
  </si>
  <si>
    <t>- s certifikatom EKO Tex Standard 100,</t>
  </si>
  <si>
    <t>- SIST EN 1021-1, 2, klasifikacija po BS 5852-1,2 del 5</t>
  </si>
  <si>
    <t>III.</t>
  </si>
  <si>
    <t>Skladnost s standardi:</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</si>
  <si>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</si>
  <si>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</si>
  <si>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</si>
  <si>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</si>
  <si>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</si>
  <si>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</si>
  <si>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</si>
  <si>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</si>
  <si>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</si>
  <si>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</si>
  <si>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</si>
  <si>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Stoli in mize za vzgojno-izobraževalne ustanove</t>
  </si>
  <si>
    <t>SIST EN 1729-1: 2006, SIST EN 1729-2:2006</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</si>
  <si>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</si>
  <si>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</si>
  <si>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</si>
  <si>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</si>
  <si>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</si>
  <si>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</si>
  <si>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</si>
  <si>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</si>
  <si>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IV.</t>
  </si>
  <si>
    <t>Zahteve v zvezi s certifikati in dokazili:</t>
  </si>
  <si>
    <t xml:space="preserve">Izbrani ponudnik bo dolžan predložiti dokazila o izpolnjevanju zahtev iz "Uredbe o zelenem javnem naročanju" (Ur. list RS št. 51/17, 64/19, 121/21), za katere je </t>
  </si>
  <si>
    <t>obvezno upoštevanje okoljskih vidikov (člen 4):</t>
  </si>
  <si>
    <t>točka 3: tekstilni izdelki,</t>
  </si>
  <si>
    <t>točka 5:  elektronska pisarniška oprema</t>
  </si>
  <si>
    <t>točka 6: televizorji,</t>
  </si>
  <si>
    <t>točke 7:  hladilniki, zamrzovalniki in njihove kombinacije, pralni stroji, pomivalni stroji, sušilni stroji, sesalniki in klimatske naprave,</t>
  </si>
  <si>
    <t>točka 8: pohištvo</t>
  </si>
  <si>
    <t>točko 10: sanitarna aramatura</t>
  </si>
  <si>
    <t>točko 12: stenske plošče</t>
  </si>
  <si>
    <t>točka 17: električne sijalke in svetilke ter razsvetljava v notranjih prostorih</t>
  </si>
  <si>
    <t>V.</t>
  </si>
  <si>
    <t>Barvna študija zaključki opreme</t>
  </si>
  <si>
    <t>Nadzorni pulti (PM7 v prostoru P.03 in PM5 v prostoru P.89)
kot npr. KAINDL 22810 MN (Coralle)</t>
  </si>
  <si>
    <t>OSTALA OPREMA
kot npr. KAINDL 27045 MN (Champagne)</t>
  </si>
  <si>
    <t>OPOZORILO</t>
  </si>
  <si>
    <t>upoštevati še morebitno prilagoditev opreme glede na vgradnjo in dimenzije tehnološke opreme in bele tehnike</t>
  </si>
  <si>
    <t xml:space="preserve">PULTI IZ LESENE VEZANE PLOŠČE s finalno obdelavo iz HPL  </t>
  </si>
  <si>
    <t xml:space="preserve">Pisalni in delovni pulti </t>
  </si>
  <si>
    <t>Splošni opis:</t>
  </si>
  <si>
    <t>- pult pravokotne oblike z vgradnim umivalnikom enim ali več, izdelati po shemi pultov</t>
  </si>
  <si>
    <t>Nosilna konzolna podkonstrukcija:</t>
  </si>
  <si>
    <t xml:space="preserve">- C nosilci / noge iz nerjavnih jeklenih profilov debeline 5mm, in diagonalo </t>
  </si>
  <si>
    <t xml:space="preserve">porezano pod kotom </t>
  </si>
  <si>
    <t>med seboj trdno povezani s horizontalnimi votlimi škatlastimi profili</t>
  </si>
  <si>
    <t xml:space="preserve"> - po detajlu oz po tehnologiji izbranega ponudnika in po potrditvi projektanta</t>
  </si>
  <si>
    <t>- noge opremljene z regulatorji višine</t>
  </si>
  <si>
    <t>- vsi robovi nosilcev morajo biti gladki in zaobljeni,</t>
  </si>
  <si>
    <t xml:space="preserve">- kjer se pult konča ob steni ali pa je v niši, je na prečno steno pult pritrjen še </t>
  </si>
  <si>
    <t>s kotnikom 50x50mm, dolžine L=55cm</t>
  </si>
  <si>
    <t>ali, (odvisno od sheme)</t>
  </si>
  <si>
    <t>Kovinska podkonstrukcija:</t>
  </si>
  <si>
    <t>- kovinska podkonstrukcija : L nosilec 540x765mm (za pulte višine 90 cm) ali 540x612mm (za pulte višine 75 cm) iz jeklenega C-profila 100x80mm, debeline 5mm, porezan pod kotom  - po detajlu</t>
  </si>
  <si>
    <t xml:space="preserve">- nosilci so konzolno vpeti v stene </t>
  </si>
  <si>
    <t>- kot dodatna ojačitev so v mavčno-kartonski steni  predvidene horizontalne</t>
  </si>
  <si>
    <t xml:space="preserve">ojačitve v območju pulta, fiksirane v ojačano nosilno mavčno kartonsko konstrukcijo </t>
  </si>
  <si>
    <t>deb.2mm</t>
  </si>
  <si>
    <t xml:space="preserve">* OPOMBA: </t>
  </si>
  <si>
    <t xml:space="preserve">- vse dimenzije kovinskih podkonstrukcij in nosilcev so okvirne, </t>
  </si>
  <si>
    <t>- izvajalec mora pred izvedbo izdelati statični izračun,</t>
  </si>
  <si>
    <t>- po končani izvedbi mora izvajalec predložiti dokazilo o nosilnosti elementov</t>
  </si>
  <si>
    <t>Delovna površina:</t>
  </si>
  <si>
    <t xml:space="preserve">- na kovinsko podkonstrukcijo so pritrjene (privijačene) lesene vezane plošče </t>
  </si>
  <si>
    <t xml:space="preserve">s finalno obdelavo iz HPL (high pressure laminate) debeline 28 mm, ki so </t>
  </si>
  <si>
    <t xml:space="preserve">površinsko obdelane  po postforming tehnologiji. Rob na pultih se izvede z ABS trakom debeline 2mm. ABS trakovi so na osnovo lepljeni s polivretanskim lepilom. </t>
  </si>
  <si>
    <t xml:space="preserve">ZAHTEVA: HPL z visoko stopnjo zaščite proti obrabi, vlagi in udarcem, </t>
  </si>
  <si>
    <t>odporen na čistila in razkužila</t>
  </si>
  <si>
    <t>Opis pulta:</t>
  </si>
  <si>
    <t>- dolžine pultov so različne – prilagojene so prostoru</t>
  </si>
  <si>
    <t>- višina pulta je 75, globina  60 ali 50 cm</t>
  </si>
  <si>
    <t>- vse spodnje strani gladko obdelane</t>
  </si>
  <si>
    <t>Barve:</t>
  </si>
  <si>
    <t>- barve prilagojene barvni študiji in po potrditvi odgovornega projektanta</t>
  </si>
  <si>
    <t>kosi</t>
  </si>
  <si>
    <t>cena na enoto</t>
  </si>
  <si>
    <t>cena skupaj</t>
  </si>
  <si>
    <t>1.1.1</t>
  </si>
  <si>
    <t>PULTI OBEŠENI NA STENO</t>
  </si>
  <si>
    <t>DELOVNI PULTI, GLOBINE 60 CM</t>
  </si>
  <si>
    <t>Pulti globine 60 cm, višine 75 cm</t>
  </si>
  <si>
    <t>DP12</t>
  </si>
  <si>
    <t>Pult iz laminata, dim. 258/60/2,8cm</t>
  </si>
  <si>
    <t>(v prostoru P.17=1 kos)</t>
  </si>
  <si>
    <t xml:space="preserve">DELOVNI PULTI / globina 60 cm, višina 90 cm,
obdelava - kovinska podkonstrukcija pritrjena na steno, prašno barvana;
obdelava - lesene vezane plošče 28 mm, s finalno obdelavo HPL (high pressure laminate), 5mm ABS rob; </t>
  </si>
  <si>
    <t>DODATEN OPIS:</t>
  </si>
  <si>
    <t>- plošča montirana na kovinskih L nosilcih iz jeklenega C-profila 100x80mm, debeline 5mm, porezan pod kotom</t>
  </si>
  <si>
    <t>- 2x nosilec</t>
  </si>
  <si>
    <t>- pult izdelati po shemi</t>
  </si>
  <si>
    <t>- pod ploščo montiran organizator kablov</t>
  </si>
  <si>
    <t>- število rozet - uvodnih odprtin za kable - po shemi oz uskaditvi z uporabnikom</t>
  </si>
  <si>
    <t>1.1.2</t>
  </si>
  <si>
    <t>PULTI NA NOGAH</t>
  </si>
  <si>
    <t>DELOVNI PULTI, GLOBINE 50 CM</t>
  </si>
  <si>
    <t>Pulti globine 50 cm, višine 75 cm</t>
  </si>
  <si>
    <t>DP15</t>
  </si>
  <si>
    <t>Pult iz laminata, dim. 180/50/75 cm</t>
  </si>
  <si>
    <t>(v prostoru P.89=1 kos)</t>
  </si>
  <si>
    <t xml:space="preserve">DELOVNI PULTI / globina 50 cm, višina 75 cm,
obdelava - kovinska podkonstrukcija, prašno barvana;
obdelava - lesene vezane plošče 28 mm, s finalno obdelavo HPL (high pressure laminate), 5mm ABS rob
</t>
  </si>
  <si>
    <t>- mizna plošča montirana na kovinskem podnožju s C nogami,</t>
  </si>
  <si>
    <t>- pod ploščo montiran organizator kablov (LEVA IZVEDBA)</t>
  </si>
  <si>
    <t>DP15.1</t>
  </si>
  <si>
    <t>(v prostoru P.12 in P.50=1 kos)</t>
  </si>
  <si>
    <t>- pod ploščo montiran organizator kablov (DESNA IZVEDBA)</t>
  </si>
  <si>
    <t>1.1.3</t>
  </si>
  <si>
    <t>POSEBNI ELEMENTI OPREME</t>
  </si>
  <si>
    <t>KOMPLET SEDEČIH CELIC ZA LAKTARIJ</t>
  </si>
  <si>
    <t>DPK1</t>
  </si>
  <si>
    <t>samostoječi pohištveni komplet s pulti, obešenimi na panelno steno, dim. 278x132x160 cm</t>
  </si>
  <si>
    <t>(v prostoru P.24=1 kpl)</t>
  </si>
  <si>
    <t xml:space="preserve">Panelna stena (nosilna za montažo): do višine 160 cm; obe strani: iveral plošče. Vmes:   alu ali lesena podkonstrukcija + ojačitve na mesti nosilcev. </t>
  </si>
  <si>
    <t xml:space="preserve">6 x konzolna zaokrožena miza na višini 75 cm od finalnega tlaka, obdelava - lesene vezane plošče, s finalno obdelavo HPL (high pressure laminate), 5mm ABS rob; vijačena v notranjo podkonstrukcijo
</t>
  </si>
  <si>
    <t>2 x pregrada 132x3x160 cm; furnirana iveral plošča, v pregradi je predvideno okno za komunikacijo med sedečimi (R12 cm)</t>
  </si>
  <si>
    <t xml:space="preserve">4 x pregrada 60x3x160 cm; furnirana iveral plošča </t>
  </si>
  <si>
    <t>(glej shemo)</t>
  </si>
  <si>
    <t>NIZI PULTOV Z OMARICAMI</t>
  </si>
  <si>
    <t>Splošen opis</t>
  </si>
  <si>
    <t>OPOMBA:</t>
  </si>
  <si>
    <t>velja splošen opis kot za OMARE</t>
  </si>
  <si>
    <t>1.2.1</t>
  </si>
  <si>
    <t>DELOVNI NIZI S PULTOM, PODPULTNIMI OMARICAMI</t>
  </si>
  <si>
    <t>DP16</t>
  </si>
  <si>
    <t xml:space="preserve">Delovni niz s pultom, podupltnimi omaricami / dim 180/50/90cm,  </t>
  </si>
  <si>
    <t>(v prostoru P.07 in P13=1 kpl)</t>
  </si>
  <si>
    <t>DELOVNI NIZ S PULTOM IN PODUPLTNIMI OMARICAMI
Pult globine 50cm na višini 90 cm od finalnega tlaka, obdelava - lesene vezane plošče 28 mm, s finalno obdelavo HPL (high pressure laminate), 5mm ABS rob
Pod pultom omarice: obdelava - lesene vezane plošče, s finalno obdelavo HPL (high pressure laminate), 5mm ABS rob + vrata: HPL</t>
  </si>
  <si>
    <t>niz sestavlja:</t>
  </si>
  <si>
    <t>spodnji niz - pult s podpultnimi omaricami, dim: 180/50/90 cm, 
pult s finalno obdelavo HPL, dim: 180/50/3 cm, 
3x podpultna omarica z enojnimi vrati in polico nastavljivo po višini, š=60 cm</t>
  </si>
  <si>
    <t>- omara postavljena na podstavku, cokel višine 10cm</t>
  </si>
  <si>
    <t xml:space="preserve"> -oprema: ročaji, brez možnosti zaklepanja</t>
  </si>
  <si>
    <t>(glej shemo in detajl)</t>
  </si>
  <si>
    <t>1.2.2</t>
  </si>
  <si>
    <t>NIZ ČAJNE KUHINJE</t>
  </si>
  <si>
    <t>DP1</t>
  </si>
  <si>
    <t>Čajna kuhinja - pult s podupltnimi omaricami  / dim 147/60/90cm</t>
  </si>
  <si>
    <t>(v prostoru P.18=1 kpl)</t>
  </si>
  <si>
    <r>
      <t>ČAJNA KUHINJA - PULT S PODUPLTNIMI OMARICAMI 
globina pulta 60 cm, globina spodnjih omaric 60cm,</t>
    </r>
    <r>
      <rPr>
        <sz val="8"/>
        <rFont val="Arial"/>
        <family val="2"/>
        <charset val="238"/>
      </rPr>
      <t xml:space="preserve"> višina spodnjega dela 90 cm od finalnega tlaka,</t>
    </r>
    <r>
      <rPr>
        <sz val="8"/>
        <color theme="7"/>
        <rFont val="Arial"/>
        <family val="2"/>
        <charset val="238"/>
      </rPr>
      <t xml:space="preserve"> </t>
    </r>
    <r>
      <rPr>
        <sz val="8"/>
        <rFont val="Arial"/>
        <family val="2"/>
        <charset val="238"/>
      </rPr>
      <t xml:space="preserve">pod nizom je podstavek, cokel 10cm
obdelava - lesene vezane plošče, s finalno obdelavo HPL (high pressure laminate), 5mm ABS rob, korito iz nerjaveče pločevine, indukcijska kuhalna plošča, podpultni vgradni hladilnik
</t>
    </r>
  </si>
  <si>
    <t>spodnji niz čajne kuhinje - pult s finalno obdelavo HPL, z vgradnim  koritom iz nerjaveče pločevine, indukcijsko kuhalno ploščo z dvema mestoma, podpultnim vgradnim hladilnikom ter podpultnimi omaricami dim:147/60/90 cm
1x omarica z enojnimi vrati za vgradni hladilnik, š=60 cm
1x omarica z enojnimi vrati pod kuhalno ploščo, š=27 cm + polica nastavljiva po višini,
1x omarica z enojnimi vrati pod koritom, š=60 cm + polica nastavljiva po višini,</t>
  </si>
  <si>
    <t xml:space="preserve"> -oprema: ročaji, vse omarice s ključavnicami, opremljene s sistemskimi ključi</t>
  </si>
  <si>
    <t>VISOKE OMARE</t>
  </si>
  <si>
    <r>
      <t>Korpus omare</t>
    </r>
    <r>
      <rPr>
        <sz val="8"/>
        <rFont val="Arial"/>
        <family val="2"/>
        <charset val="238"/>
      </rPr>
      <t xml:space="preserve"> (stranice, strop, dno)</t>
    </r>
  </si>
  <si>
    <t>- izdelan iz oplemenitene iverne plošče debelne 19mm,</t>
  </si>
  <si>
    <t>- vsi robovi zaščiteni, spredaj s ABS robniM trakom debeline 2 mm</t>
  </si>
  <si>
    <t>Police</t>
  </si>
  <si>
    <r>
      <t xml:space="preserve">- </t>
    </r>
    <r>
      <rPr>
        <sz val="8"/>
        <rFont val="Arial"/>
        <family val="2"/>
        <charset val="238"/>
      </rPr>
      <t>izdelane iz oplemenitene iverne plošče debeline 25mm, enako kot korpus,</t>
    </r>
  </si>
  <si>
    <t xml:space="preserve">- vsi robovi so zaščiteni, spredaj s PP nalimkom debeline 2mm, </t>
  </si>
  <si>
    <t>ostali s PP nalimkom 0,5mm.</t>
  </si>
  <si>
    <t>- vsi nosilci polic kovinski,</t>
  </si>
  <si>
    <r>
      <t>Hrbtišča</t>
    </r>
    <r>
      <rPr>
        <sz val="8"/>
        <rFont val="Arial"/>
        <family val="2"/>
        <charset val="238"/>
      </rPr>
      <t xml:space="preserve"> omar</t>
    </r>
  </si>
  <si>
    <t>- izdelano iz oplemenitene iverne plošče debeline 8mm,</t>
  </si>
  <si>
    <t>- vstavljeno je v utore, kar omogoča enostavno odstranitev in dostop  do instalacij,</t>
  </si>
  <si>
    <t>- omare, vijačene na stene, morajo imeti na mestih sidranja ojačeno hrbtišče  po celi</t>
  </si>
  <si>
    <t xml:space="preserve">širini omare (na višini sidranja) s ploščatim profilom iz nerjavnega jekla dim: 40/2 mm, </t>
  </si>
  <si>
    <t>- hrbtišča omar, ki so predvidene za vgradnjo opreme vezane na inštalacije (korito,</t>
  </si>
  <si>
    <t>umivalnik, hladilnik, pomivalni stroj itd.), morajo biti temu prilagojena.</t>
  </si>
  <si>
    <t>Odprtine za preboj instalacij v hrbtišču morajo biti izvedene natančno ter biti zatesnjene</t>
  </si>
  <si>
    <t>(rozete). V primeru, da je do instalacij potreben servisni dostop, je potrebno izvesti</t>
  </si>
  <si>
    <t>revizijsko odprtino s demontažnim pokrovom.</t>
  </si>
  <si>
    <t>Okovje</t>
  </si>
  <si>
    <t>- vse omare, ki so pritrjene na steno, so opremljene z okovjem, ki omogoča globinsko</t>
  </si>
  <si>
    <t>in višinsko regulacijo skozi notranjost omare (zakrito s plastičnimi čepi).</t>
  </si>
  <si>
    <t>- okovje je montirano na bočno stranico korpusa na hrbtni strani, zahtevana nosilnost</t>
  </si>
  <si>
    <t>je najmanj 130kg (kvalitetni razred kot npr. Grass SH62),</t>
  </si>
  <si>
    <t xml:space="preserve"> - za omare, ki stojijo na tleh, glej detajl pri shemah, izvede se zavihek v tlaku na cokl omare </t>
  </si>
  <si>
    <t>Vratna krila omar</t>
  </si>
  <si>
    <t>- iz oplemenitene iverne plošče deb. 19 mm in prilepljenim robom ABS debeline 2mm</t>
  </si>
  <si>
    <t>- zgornjim sloj je iz melamina (HPL) debeline 0.8mm z visoko stopnjo zaščite proti obrabi, vlagi in</t>
  </si>
  <si>
    <t xml:space="preserve">udarcem. </t>
  </si>
  <si>
    <t>- omogočeno mora biti mokro čiščenje z agresivnimi kemičnimi sredstvi,</t>
  </si>
  <si>
    <r>
      <t>Odmične spone vrat</t>
    </r>
    <r>
      <rPr>
        <sz val="11"/>
        <rFont val="Calibri"/>
        <family val="2"/>
        <charset val="238"/>
        <scheme val="minor"/>
      </rPr>
      <t xml:space="preserve"> </t>
    </r>
    <r>
      <rPr>
        <sz val="8"/>
        <rFont val="Arial"/>
        <family val="2"/>
        <charset val="238"/>
      </rPr>
      <t>(''panti'')</t>
    </r>
  </si>
  <si>
    <t>- morajo omogočati odpiranje 270° in morajo biti primerne za veliko frekvenco uporabe</t>
  </si>
  <si>
    <t>v javnih objektih,</t>
  </si>
  <si>
    <t xml:space="preserve">- zahtevana je fina višinska in globinska regulacija vrat (kvalitetni razred kot npr.Grass </t>
  </si>
  <si>
    <t>MB-6310 ali enakovredno)</t>
  </si>
  <si>
    <t>Ročaji</t>
  </si>
  <si>
    <t>- ročaji so iz nerjavnih jeklenih profilov ali iz eloksiranih ALU profilov, velikost in oblika</t>
  </si>
  <si>
    <t>po izbiri projektanta in uporabnika (UKCLJ)</t>
  </si>
  <si>
    <t>Ključavnice</t>
  </si>
  <si>
    <t>- ključavnice so pri vseh omarah in predalnikih, s katerimi upravlja osebje, opremljene</t>
  </si>
  <si>
    <t xml:space="preserve">s sistemskimi ključi  </t>
  </si>
  <si>
    <t>- pred izvedbo omar preveriti smer odpiranja omar z enokrilnimi vrati</t>
  </si>
  <si>
    <t>Zapora do stropa</t>
  </si>
  <si>
    <t>- korpusi omar imajo od zgornjega roba do obešenega stropa zaporo višine ,</t>
  </si>
  <si>
    <t>izvedeno enako kot korpus omare,</t>
  </si>
  <si>
    <t>- zapora izpolnjuje stroge sanitarne pogoje v prostoru, prostor do stropa mora zapirati</t>
  </si>
  <si>
    <t>tako iz čelne kot bočne strani omare.</t>
  </si>
  <si>
    <t>SPODNJI NIZI ČAJNIH KUHINJ</t>
  </si>
  <si>
    <t>Splošen opis:</t>
  </si>
  <si>
    <t>Spodnji niz čajnih kuhinj  sestavljajo pult in podstavne omarice in vgrajena oprema</t>
  </si>
  <si>
    <t>(kot npr. korito, električna kuhalna plošča, vgradni hladilnik, pomivalni stroj,...)</t>
  </si>
  <si>
    <t>PULT / DELOVNA PLOŠČA:</t>
  </si>
  <si>
    <t>- pult / delovna plošča je izdelan iz lesene vezane plošče s finalno obdelavo HPL</t>
  </si>
  <si>
    <t>(high pressure laminate) skupne debeline 3 cm, ki so površinsko obdelane po</t>
  </si>
  <si>
    <t>postforming tehnologiji</t>
  </si>
  <si>
    <t>ZAHTEVA: HPL z visoko stopnjo zaščite proti obrabi, vlagi in udarcem, odporen za</t>
  </si>
  <si>
    <t>čistila in razkužila</t>
  </si>
  <si>
    <t>- delovni pult je izdelan, položen in montiran na podstavne omarice</t>
  </si>
  <si>
    <t>Dodatna oprema pultov:</t>
  </si>
  <si>
    <t>- korito iz nerjavne pločevine, jeklo št. 1.4301, oznaka 'X5CrNi18-10, SIST EN 10088,</t>
  </si>
  <si>
    <t>opremljeno z odtokom, sifonom in zidno enoročno mešalno armaturo s podaljšano</t>
  </si>
  <si>
    <t>ročico in perlatorjem (mrežico)</t>
  </si>
  <si>
    <t>- vsa korita morajo ustrezati vsem higienskim zahtevam za uporabo v bolnišnicah in so</t>
  </si>
  <si>
    <t>brez preliva,</t>
  </si>
  <si>
    <t xml:space="preserve">- vgradna INDUKCIJSKA kuhalna plošča </t>
  </si>
  <si>
    <t>PODPULTNE OMARICE:</t>
  </si>
  <si>
    <r>
      <t>Korpus omarice</t>
    </r>
    <r>
      <rPr>
        <sz val="8"/>
        <rFont val="Arial"/>
        <family val="2"/>
        <charset val="238"/>
      </rPr>
      <t xml:space="preserve"> (stranice, strop, dno):</t>
    </r>
  </si>
  <si>
    <r>
      <t xml:space="preserve">- </t>
    </r>
    <r>
      <rPr>
        <sz val="8"/>
        <rFont val="Arial"/>
        <family val="2"/>
        <charset val="238"/>
      </rPr>
      <t>izdelan iz oplemenitene iverne plošče debelne 19mm,</t>
    </r>
  </si>
  <si>
    <t xml:space="preserve">- vsi robovi zaščiteni, spredaj s PP nalimkom debeline 2mm, ostali s PP nalimkom </t>
  </si>
  <si>
    <t>0,5mm.</t>
  </si>
  <si>
    <t>Police:</t>
  </si>
  <si>
    <r>
      <t xml:space="preserve">- </t>
    </r>
    <r>
      <rPr>
        <sz val="8"/>
        <rFont val="Arial"/>
        <family val="2"/>
        <charset val="238"/>
      </rPr>
      <t>izdelane iz oplemenitene iverne plošče debeline 25mm, obdelava enako kot korpus,</t>
    </r>
  </si>
  <si>
    <t>- vsi robovi so zaščiteni, spredaj s ABS robnim trakom debeline 2mm, robni trakovi lepljeni s polivretanskim lepilom</t>
  </si>
  <si>
    <t>- možnost prestavljanja polic po višini</t>
  </si>
  <si>
    <r>
      <t>Hrbtišča</t>
    </r>
    <r>
      <rPr>
        <sz val="8"/>
        <rFont val="Arial"/>
        <family val="2"/>
        <charset val="238"/>
      </rPr>
      <t xml:space="preserve"> omaric:</t>
    </r>
  </si>
  <si>
    <t xml:space="preserve">- vstavljeno je v utore, kar omogoča enostavno odstranitev in dostop </t>
  </si>
  <si>
    <t>do instalacij,</t>
  </si>
  <si>
    <t xml:space="preserve">- hrbtišča omar, ki so predvidene za vgradnjo opreme, ki je vezana na instalacije </t>
  </si>
  <si>
    <t>(korito, umivalnik, hladilnik, pomivalni stroj itd.), morajo biti temu  prilagojena.</t>
  </si>
  <si>
    <t xml:space="preserve">Odprtine za preboj instalacij v hrbtišču morajo biti izvedene natančno ter biti </t>
  </si>
  <si>
    <t>zatesnjene (rozete). V primeru, da je do instalacij potreben servisni dostop, je potrebno</t>
  </si>
  <si>
    <t>izvesti revizijsko odprtino s demontažnim pokrovom.</t>
  </si>
  <si>
    <t>Okovje:</t>
  </si>
  <si>
    <r>
      <t xml:space="preserve">- vse omarice, so opremljene z </t>
    </r>
    <r>
      <rPr>
        <b/>
        <sz val="8"/>
        <rFont val="Arial"/>
        <family val="2"/>
        <charset val="238"/>
      </rPr>
      <t>okovjem</t>
    </r>
    <r>
      <rPr>
        <sz val="8"/>
        <rFont val="Arial"/>
        <family val="2"/>
        <charset val="238"/>
      </rPr>
      <t>, ki omogoča globinsko</t>
    </r>
  </si>
  <si>
    <t>in višinsko regulacijo skozi notranjost omare (zakrito s plastičnimi čepi)</t>
  </si>
  <si>
    <t>je najmanj 130kg (kvalitetni razred kot npr. Grass SH62)</t>
  </si>
  <si>
    <r>
      <t xml:space="preserve">Vratna krila </t>
    </r>
    <r>
      <rPr>
        <sz val="8"/>
        <rFont val="Arial"/>
        <family val="2"/>
        <charset val="238"/>
      </rPr>
      <t>omaric:</t>
    </r>
  </si>
  <si>
    <t>- izdelana iz oplemenitene iverne plošče debeline 19 mm in prilepljenim robom ABS debeline 2mm</t>
  </si>
  <si>
    <t>- zgornji sloj je iz melamina (HPL) debeline 0.8mm</t>
  </si>
  <si>
    <t>- omogočeno mora biti mokro čiščenje  in razkuževanje,</t>
  </si>
  <si>
    <r>
      <t>Odmične spone vrat</t>
    </r>
    <r>
      <rPr>
        <sz val="8"/>
        <rFont val="Arial"/>
        <family val="2"/>
        <charset val="238"/>
      </rPr>
      <t xml:space="preserve"> (''panti''):</t>
    </r>
  </si>
  <si>
    <t>- morajo biti primerne za veliko frekvenco uporabe - zagotovljeno najmanj</t>
  </si>
  <si>
    <t>60.000 odpiranj;</t>
  </si>
  <si>
    <t>- zahtevana mora biti fina višinska in globinska regulacija vrat</t>
  </si>
  <si>
    <t>Ročaji:</t>
  </si>
  <si>
    <t>- ročaji so iz nerjavnih jeklenih profilov ali iz ALU profilov, velikost in oblika po</t>
  </si>
  <si>
    <t>izbiri projektanta in uporabnika (UKCLJ)</t>
  </si>
  <si>
    <t>PREDALNIKI</t>
  </si>
  <si>
    <t>- korpus in lica predalnika izdelani enako kot omarica</t>
  </si>
  <si>
    <r>
      <t>Ogrodje predalov</t>
    </r>
    <r>
      <rPr>
        <sz val="8"/>
        <rFont val="Arial"/>
        <family val="2"/>
        <charset val="238"/>
      </rPr>
      <t xml:space="preserve"> </t>
    </r>
  </si>
  <si>
    <t>- kovinska dvojna stena,</t>
  </si>
  <si>
    <t>- vodila morajo sinhronizirana in morajo omogočati popoln in stabilen izvlek ter zračno</t>
  </si>
  <si>
    <t>(mehko) zapiranje,</t>
  </si>
  <si>
    <t>- nosilnost min. 40 kg predala z licem višine 15 cm in z možnostjo nastavitve v vseh</t>
  </si>
  <si>
    <t>smereh ter regulacijo naklona ličnic,</t>
  </si>
  <si>
    <t>- nosilnost 70 kg predala višine 30 cm in z možnostjo nastavitve v vseh smereh ter</t>
  </si>
  <si>
    <t>regulacijo naklona ličnic, (kvalitetni razred kot npr.Grass Nova Pro Classic)</t>
  </si>
  <si>
    <t>- skupna višina kovinske stranice predala z licem višine 15 cm je min.12 cm</t>
  </si>
  <si>
    <t>- enako kot pri omaricah</t>
  </si>
  <si>
    <t>Dodatna oprema omaric:</t>
  </si>
  <si>
    <t>- vgradni hladilnik</t>
  </si>
  <si>
    <t>- vgradni pomivalni stroj</t>
  </si>
  <si>
    <t>PULTI , KI SO SESTAVNI DELI NIZOV</t>
  </si>
  <si>
    <t xml:space="preserve"> - odvisno od tipa pulta, finalne obdelave, glej splošen opis zgoraj ("PULTI IZ LESENE VEZANE PLOŠČE s finalno obdelavo iz HPL")</t>
  </si>
  <si>
    <t>predalniki mobilni</t>
  </si>
  <si>
    <r>
      <t>Korpus predalnika</t>
    </r>
    <r>
      <rPr>
        <sz val="8"/>
        <rFont val="Arial"/>
        <family val="2"/>
        <charset val="238"/>
      </rPr>
      <t xml:space="preserve"> (stranice, strop, dno) </t>
    </r>
  </si>
  <si>
    <t>- izdelan iz oplemenitene iverne plošče debeline 19mm, in prilepljenim robom ABS debeline 2mm. Zgornji sloj na zunanji strani vratnih kril je HPL debeline 0.8mm.
Vgradi se odmična spona, ki je ustrezna za debelino vratnega krila. Odmična spona mora biti kvalitetnega razreda kot npr. Grass MB ali enakovredno.</t>
  </si>
  <si>
    <r>
      <t>Hrbtišče</t>
    </r>
    <r>
      <rPr>
        <sz val="8"/>
        <rFont val="Arial"/>
        <family val="2"/>
        <charset val="238"/>
      </rPr>
      <t xml:space="preserve"> predalnikov </t>
    </r>
  </si>
  <si>
    <t>- izdelano iz oplemenitene iverne plošče debeline 8mm, vstavljeno v utore,</t>
  </si>
  <si>
    <t>kar omogoča enostavno odstranitev in dostop do inštalacij.</t>
  </si>
  <si>
    <t xml:space="preserve">Lica predalov </t>
  </si>
  <si>
    <t>- izdelan iz oplemenitene iverne plošče debeline 19mm, in prilepljenim robom ABS debeline 2mm. Zgornji sloj na zunanji strani vratnih kril je HPL debeline 0.8mm.</t>
  </si>
  <si>
    <t>- zgornjim sloj je iz melamina (HPL) z visoko stopnjo zaščite proti obrabi, vlagi</t>
  </si>
  <si>
    <t xml:space="preserve">in udarcem, omogočeno mora biti mokro čiščenje z agresivnimi čistilnimi </t>
  </si>
  <si>
    <t>sredstvi</t>
  </si>
  <si>
    <t>- vodila morajo sinhronizirana in morajo omogočati popoln in stabilen izvlek ter</t>
  </si>
  <si>
    <t xml:space="preserve">zračno (mehko) zapiranje. </t>
  </si>
  <si>
    <t>- nosilnost min. 40 kg predala z licem višine 16 cm in z možnostjo nastavitve</t>
  </si>
  <si>
    <t>v vseh smereh ter regulacijo naklona ličnic,</t>
  </si>
  <si>
    <t>- nosilnost 70 kg predala višine 31 cm in z možnostjo nastavitve</t>
  </si>
  <si>
    <t>(kvalitetni razred kot npr.Grass Nova Pro Classic)</t>
  </si>
  <si>
    <t>- skupna višina kovinske stranice predala z licem višine 16 cm je min.13 cm,</t>
  </si>
  <si>
    <t>z višino lica 31 cm pa 23 cm z dodatnim kovinskim relingom pravokotne oblike</t>
  </si>
  <si>
    <t xml:space="preserve">- dolžina predala 350 mm je za predalnik globine 400mm </t>
  </si>
  <si>
    <t>- dolžina predala 500 mm za predalnik globine 550mm,</t>
  </si>
  <si>
    <t>- dolžina predala 550 mm za predalnik globine 600mm,</t>
  </si>
  <si>
    <t>Kolesa:</t>
  </si>
  <si>
    <t>- kolesa morajo biti v izvedbi za trdo podlago, s pritrdilno ploščico in z osmi</t>
  </si>
  <si>
    <t>s krogličnimi ležaji,</t>
  </si>
  <si>
    <t>- dve kolesi z zavoro</t>
  </si>
  <si>
    <t>1.3.1</t>
  </si>
  <si>
    <t>VISOKE OMARE, VIŠINE 210 CM</t>
  </si>
  <si>
    <t>Globine 40 cm, s polnimi vrati, na zaklepanje</t>
  </si>
  <si>
    <t>OM5</t>
  </si>
  <si>
    <t>Omara  visoka, dim. 80/40/210 cm</t>
  </si>
  <si>
    <t>(v prostoru P.07=1kos, P.12/50=2kosa, P.25=5 kosov)</t>
  </si>
  <si>
    <t xml:space="preserve">VISOKE OMARE / globina = 40 cm, obdelava = laminat, vrata=HPL
</t>
  </si>
  <si>
    <t>1x dvojna vrata , 5x nastavljiva polica po višini</t>
  </si>
  <si>
    <t xml:space="preserve"> -oprema: ročaji, vse omare s ključavnicami, opremljene s sistemskimi ključi</t>
  </si>
  <si>
    <t>- brez zavihka na coklu</t>
  </si>
  <si>
    <t>OM9</t>
  </si>
  <si>
    <t>Omara  visoka, dim. 120/60/210 cm</t>
  </si>
  <si>
    <t>(v prostoru P.25= 1kos)</t>
  </si>
  <si>
    <t xml:space="preserve">VISOKE OMARE / globina = 60 cm, obdelava = laminat, vrata=HPL
</t>
  </si>
  <si>
    <t>spodnji niz čajne niše - pult s finalno obdelavo HPL, z podpultnim vgradnim hladilnikom ter podpultnimi omaricami dim: 120/60/90 cm
1x omarica z enojnimi vrati za vgradni hladilnik, š=60 cm, 
1x omarica z enojnimi vrati pod pultom, š=60 cm + polica nastavljiva po višini,
sredinski del 120x60x45 za mikrovalovko in kuhalnik za vodo - je potrebno predvideti rozetu v pultu za kable, zadnja stena sredinske niše HPL
 zgornji niz čajne niše, dim: 120/60/50cm. omarice pritrjene 150cm od tal 
 1x  viseča omarica z dvojnimi vrati, š=120 cm + polici nastavljivi po višini</t>
  </si>
  <si>
    <t>Globine 50cm, s polnimi vrati, na zaklepanje</t>
  </si>
  <si>
    <t>OM2</t>
  </si>
  <si>
    <t>Omara  visoka, dim. 80/50/210 cm</t>
  </si>
  <si>
    <t>(v prostoru P.29=5 kosov)</t>
  </si>
  <si>
    <t xml:space="preserve">VISOKE OMARE / globina = 50 cm, obdelava = laminat, vrata=HPL
</t>
  </si>
  <si>
    <t>1x dvojna vrata na zaklepanje, 5x nastavljiva polica po višini</t>
  </si>
  <si>
    <t>OM7</t>
  </si>
  <si>
    <t>Omara  visoka, dim. 50/50/210 cm</t>
  </si>
  <si>
    <t>(v prostoru P.29=1 kos)</t>
  </si>
  <si>
    <t>1x enojna vrata na zaklepanje, 5x nastavljiva polica po višini</t>
  </si>
  <si>
    <t>Globine 60 cm, s polnimi vrati, na zaklepanje</t>
  </si>
  <si>
    <t>OM1</t>
  </si>
  <si>
    <t>Omara  visoka, dim. 60/60/210 cm</t>
  </si>
  <si>
    <t>(v prostoru P.17 in P.22=2 kosa, P.28=1kos)</t>
  </si>
  <si>
    <t>OM1.1</t>
  </si>
  <si>
    <t>(v prostoru P.17=2 kosa, in P.22=1 kos)</t>
  </si>
  <si>
    <t>OM1.2</t>
  </si>
  <si>
    <t>Omara  visoka, dim. 60/60/210 cm,  sestavljena po višini, 
zgornji del zaprt z vrati; dim=60/60/75cm
spodnji del zaprt z vrati; dim=60/60/135cm</t>
  </si>
  <si>
    <t>(v prostoru P.22=1 kos)</t>
  </si>
  <si>
    <t>- omara postavljena na podstavku, cokl višine 10cm</t>
  </si>
  <si>
    <t>spodnji del dim. 60x60/135cm+podstavek 10cm. V podstavku predvideti rešetko za prezračevanje hladilnika
visoka omara, enojna vrata brez zaklepanja, vgradni hladilnik
zgornji del dim. 60x60/75cm
nadgradna omara, enojna vrata brez zaklepanja, 1x nastavljiva polica po višini</t>
  </si>
  <si>
    <t>OM11</t>
  </si>
  <si>
    <t>Omara  visoka, dim. 115/60/210 cm</t>
  </si>
  <si>
    <t>(v prostoru P.25=1 kos)</t>
  </si>
  <si>
    <t xml:space="preserve">- oprema omare:  10x kovinska palica za obešanje obešalnikov  + 10x kovinski obešalnik;  5x posoda za čevlje iz nerjaveče pločevine </t>
  </si>
  <si>
    <t>5 x odlagalna polica</t>
  </si>
  <si>
    <t xml:space="preserve"> - omara na podstavku- glej detajl + dodatno pritrjena na steno</t>
  </si>
  <si>
    <t xml:space="preserve"> -oprema: ročaji, vse omarice in predalniki s ključavnicami, opremljene s sistemskimi ključi</t>
  </si>
  <si>
    <t>1.3.3</t>
  </si>
  <si>
    <t>VISOKE OMARE, VIŠINE 280 CM</t>
  </si>
  <si>
    <t>Višina 280 cm, na zaklepanje</t>
  </si>
  <si>
    <t>OM12</t>
  </si>
  <si>
    <t>Omara  visoka, dim. 140/60/280 cm,  sestavljena po višini, 
zgornji del zaprt z vrati; dim=140/60/160cm + 10 cm maska
spodnji odprti del ; dim=140/60/110cm</t>
  </si>
  <si>
    <t>(v prostoru P.28=1 kos)</t>
  </si>
  <si>
    <t>spodnji del dim. 140x60/110cm. V spodnjem delu je predviden prostor za premične koše za smeti.
zgornji del dim. 140x60/160cm
nadgradna omara, dvojna vrata s zaklepanjem, 4x nastavljiva polica po višini</t>
  </si>
  <si>
    <t xml:space="preserve"> -oprema: ročaji, z možnostju zaklepanja</t>
  </si>
  <si>
    <t>1.3.4</t>
  </si>
  <si>
    <t>GARDEROBNE OMARE, VIŠINE 210 CM</t>
  </si>
  <si>
    <t>Višina 210 cm, na zaklepanje</t>
  </si>
  <si>
    <t>OM3</t>
  </si>
  <si>
    <t>5x garderobna omara z dvojnimi vrati, na zaklepanje
Niz garderobne omare za 10 oseb, spodaj perforirana, dim.200x50x210cm
(od tega : podstavek omare- cokel 10cm)</t>
  </si>
  <si>
    <t>VISOKE GARDEROBNE OMARE / globina = 50 cm, obdelava = laminat, vrata=HPL</t>
  </si>
  <si>
    <t>Sklop garderobnih omaric za deset oseb, dim.200/50/210cm (od tega podstavek omare- cokel 10cm + zapora do stropa 5cm)
5x garderobna omara širine 40 cm, deljena po višini z 2x enojnimi vrati ˝L˝oblike, vsa vrata opremljena s ključavnico, spodnja vrata delno perforirana. Vsaka enota opremljena z obešalnim drogom,obešalnikom z mrežico za obleko,obešalno kljukico in posodo za čevlje iz nerjaveče pločevine</t>
  </si>
  <si>
    <t xml:space="preserve">- oprema omare:  10x kovinska palica za obešanje obešalnikov  + 10x kovinski obešalnik;  10x posoda za čevlje iz nerjaveče pločevine </t>
  </si>
  <si>
    <t>VISEČE OMARICE</t>
  </si>
  <si>
    <t>1.4.1</t>
  </si>
  <si>
    <t>OM.V.1, OM.V.2</t>
  </si>
  <si>
    <t>Čajna kuhinja - niz stenskih višečih omaric  / dim 375/35/130cm</t>
  </si>
  <si>
    <t>(v prostoru P.22=1kpl)</t>
  </si>
  <si>
    <t xml:space="preserve">ČAJNA KUHINJA - NIZ STENSKIH VISEČIH OMARIC
globina 35cm, višina visečih omaric 120cm;  omarice pritrjene 150cm od tal 
sestavljene iz dveh sklopov -spodaj omarice iz nerjavne pločevine (INOX), zgoraj lesene,obdelava = laminat, vrata=HPL
</t>
  </si>
  <si>
    <t>niz visečih omaric, dim.375x35x120cm + zapora do stropa 10cm:
spodaj omarice iz nerjavne pločevine (INOX), višine 60cm
- 3x odprta viseča omarica s polico nastavljivo po višini, š=90cm
 - 1x odprta viseča omarica s polico nastavljivo po višini, š=105cm
zgoraj omarice iz laminata, višine 60cm
 - 3x viseča omarica z dvojnimi vrati in polico nastavljivo po višini, š=90cm
 - 1x viseča omarica z dvojnimi vrati in polico nastavljivo po višini, š=105cm</t>
  </si>
  <si>
    <t xml:space="preserve"> - spodnji rob visečih omaric na 150cm od tal</t>
  </si>
  <si>
    <t>OM.V.4</t>
  </si>
  <si>
    <t>Čajna kuhinja - stenske višeče omarice  / dim 147/35/130cm</t>
  </si>
  <si>
    <t>(v prostoru P.18=1kpl)</t>
  </si>
  <si>
    <t>ČAJNA KUHINJA - STENSKE VISEČE OMARICE
globina 35cm, višina visečih omaric 120cm;  omarice pritrjene 150cm od tal 
sestavljene iz dveh sklopov - odprte police v centru in zaprte omarice na straneh; lesene, obdelava: laminat, vrata=HPL</t>
  </si>
  <si>
    <t>zgornji niz čajne kuhinje,dim.147x35x120cm+zapora do stropa 10cm: 1x odprta viseča omarica s policami nastavljivimi po višini, š=27cm, višina 120 cm
4x viseča omarica z dvojnimi vrati in polico nastavljivo po višini, š=60cm, višina 60 cm</t>
  </si>
  <si>
    <t>1.4.2</t>
  </si>
  <si>
    <t xml:space="preserve">DELOVNI NIZI </t>
  </si>
  <si>
    <t>OM.V.3</t>
  </si>
  <si>
    <t>Niz stenskih višečih omaric  / dim 360/35/130cm</t>
  </si>
  <si>
    <t>(v prostoru P.28=1kpl)</t>
  </si>
  <si>
    <t xml:space="preserve">NIZ STENSKIH VISEČIH OMARIC
globina 35cm, višina visečih omaric 120cm; omarice pritrjene 150cm od tal 
sestavljene iz dveh sklopov - spodaj omarice iz nerjavne pločevine (INOX), zgoraj lesene,obdelava = laminat, vrata=HPL
</t>
  </si>
  <si>
    <t>niz visečih omaric,dim.360x35x120cm+zapora do stropa 10cm:
spodaj omarice iz nerjavne pločevine (INOX), višine 60cm
 - 4x odprta viseča omarica s polico nastavljivo po višini, š=90cm
zgoraj omarice iz laminata, višine 60cm
 - 4x viseča omarica z dvojnimi vrati in polico nastavljivo po višini, š=90cm</t>
  </si>
  <si>
    <t>OM.V.5</t>
  </si>
  <si>
    <t xml:space="preserve">Niz stenskih višečih omaric / dim 180/40/130cm,  </t>
  </si>
  <si>
    <t>(v prostoru P.07=1kpl, P.13=1kpl)</t>
  </si>
  <si>
    <t>STENSKE VISEČE OMARICE, dim. 180/40/120cm
globina visečih omaric 40 cm, višina visečih omaric 120cm + zapora do stropa 10cm; obdelava - lesene vezane plošče, s finalno obdelavo HPL (high pressure laminate), 5mm ABS rob + vrata: HPL</t>
  </si>
  <si>
    <t>omarice, dim: 180/40/120 cm + zapora do stropa 10 cm, pritrjene 150 cm od tal:</t>
  </si>
  <si>
    <t xml:space="preserve">3x viseča omarica, š=60cm, zgornji del višine 60cm enojna vrata, 1x polica nastavljiva po višini,   </t>
  </si>
  <si>
    <t xml:space="preserve">3x niše, višine 35cm </t>
  </si>
  <si>
    <t>- zapora do stropa 10 cm</t>
  </si>
  <si>
    <t xml:space="preserve"> -oprema: ročaji, z možnostjo zaklepanja</t>
  </si>
  <si>
    <t>OM.V.6</t>
  </si>
  <si>
    <t>Niz stenskih višečih omaric / dim 90/40/130cm</t>
  </si>
  <si>
    <t>(v prostoru P.23=4kos)</t>
  </si>
  <si>
    <t>STENSKE VISEČE OMARICE
globina 40cm, višina visečih omaric 130cm;  omarice pritrjene 150cm od tal 
zaprte omarice; lesene, obdelava: laminat, vrata=HPL; vsa vrata opremljena s ključavnicami</t>
  </si>
  <si>
    <t>viseča omarica z dvojnimi vrati in 2x polica nastavljiva po višini, š=90cm</t>
  </si>
  <si>
    <t>OM.V.7</t>
  </si>
  <si>
    <t>Niz stenskih višečih omaric / dim 50/35/130cm</t>
  </si>
  <si>
    <t>(v prostoru P.27=2kos)</t>
  </si>
  <si>
    <t>STENSKE VISEČE OMARICE
globina 35cm, višina visečih omaric 130cm;  omarice pritrjene 150cm od tal 
zaprte omarice; lesene, obdelava: laminat, vrata=HPL; vsa vrata opremljena s ključavnicami</t>
  </si>
  <si>
    <t>viseča omarica z enojnimi vrati in 2x polica nastavljiva po višini, š=50cm</t>
  </si>
  <si>
    <t>OM.V.8</t>
  </si>
  <si>
    <t>Niz stenskih višečih omaric / dim 220/35/130cm</t>
  </si>
  <si>
    <t>(v prostoru P.27=1kpl)</t>
  </si>
  <si>
    <t>STENSKE VISEČE OMARICE
globina 35cm, višina visečih omaric 130cm;  omarice pritrjene 150cm od tal 
zaprte omarice; lesene, obdelava: laminat, vrata=HPL;sestavljene iz dveh sklopov - odprte police v centru in zaprte omarice na straneh in zgoraj; lesene, obdelava: laminat, vrata=HPL vsa vrata opremljena s ključavnicami</t>
  </si>
  <si>
    <t>niz visečih omaric,dim.220x35x120cm+zapora do stropa 10cm, vsa vrata opremljena s ključavnicami 
2x viseča omarica deljena po višini (60+60cm), š=60cm
2x enojna vrata,2x polica nastavljiva po višini
1x viseča omarica deljena po višini (60+60cm), š=100cm 
zgoraj 1x dvojna vrata,spodaj odprta, 2x polica nastavljiva po višini</t>
  </si>
  <si>
    <t xml:space="preserve">NIZKE OMARE </t>
  </si>
  <si>
    <t>NIZKE OMARE</t>
  </si>
  <si>
    <t>1.5.1</t>
  </si>
  <si>
    <t>MOBILNI PREDALNIKI</t>
  </si>
  <si>
    <t>PR</t>
  </si>
  <si>
    <t>predalnik mobilni, dim: 40x55x60 cm</t>
  </si>
  <si>
    <t>(v prostoru P.07/12/13/27/28/29/50/89=1, P.03/17/23/25=2 kosa)</t>
  </si>
  <si>
    <t xml:space="preserve">PREDALNIK NA KOLESIH / globina = 55 cm, obdelava = laminat, ličnice predalov=HPL
</t>
  </si>
  <si>
    <t>Predalnik, mobilni, dim. 40x55x60 cm
3x predali na kovinskih vodilih višine cca15cm, s ključavnico
4x gibljiva kolesa, dva od teh z zavoro</t>
  </si>
  <si>
    <t xml:space="preserve"> -oprema: ročaji, vsi predali s ključavnicami, opremljene s sistemskimi ključi</t>
  </si>
  <si>
    <t>REGAL - POLICE</t>
  </si>
  <si>
    <t>Dodaten opis:</t>
  </si>
  <si>
    <t xml:space="preserve"> - omare, ki stojijo na tleh, glej detajl pri shemah, izvede se zavihek v tlaku na cokl omare </t>
  </si>
  <si>
    <t xml:space="preserve"> - vse omare ob steni, dodatno pritrjene v steno</t>
  </si>
  <si>
    <t xml:space="preserve">- zapora do stropa  </t>
  </si>
  <si>
    <t>REGALI</t>
  </si>
  <si>
    <t>Globine 60 cm, na zaklepanje (višine 280 cm)</t>
  </si>
  <si>
    <t>OM6</t>
  </si>
  <si>
    <t>Regal, dim. 60x60x280 cm sestavljen po višini, 
zgornji del zaprt z vrati; dim=60/60/70cm
spodnji del odprt; dim=60/60/210cm</t>
  </si>
  <si>
    <t>(v prostoru P.04=4 kosi, P.21=5 kosov)</t>
  </si>
  <si>
    <t xml:space="preserve">REGALI / globina =60 cm, na podstavku, obdelava = laminat
</t>
  </si>
  <si>
    <t>- regal postavljen na podstavku, cokel višine 10cm</t>
  </si>
  <si>
    <t>spodnji del dim. 60x60/200cm+podstavek 10cm
regal, 5x nastavljiva polica po višini
zgornji del dim.60x60/60cm+ maska 10cm
nadgradna omara, 1x enojna vrata na zaklepanje, 1x nastavljiva polica po višini</t>
  </si>
  <si>
    <t>MIZE PISALNE / DELOVNE</t>
  </si>
  <si>
    <t>- plošča pisalne mize je pritrjena na podnožju z nogami, število nog je odvisno od</t>
  </si>
  <si>
    <t>velikosti mize in oblike, s priklopno mizo ali brez</t>
  </si>
  <si>
    <t>- kovinsko podnožje / okvirni sistem z nogami iz okroglih profilov Ø50mm,</t>
  </si>
  <si>
    <t>prašno barvano, s čepi na nogah z možnostjo nastavitve oz. nivelacije višine +/- 2,5 cm,</t>
  </si>
  <si>
    <t>- plošča mize je izdelana iz vezane plošče d= 30 mm, z zgornjim sloj iz materiala HPL, ter s polivretanskim lepilom lepljenimi robovi ABS dimenzije 2mm</t>
  </si>
  <si>
    <t>odporen na obrabo, vlago in udarce,</t>
  </si>
  <si>
    <t>MIZE JEDILNE</t>
  </si>
  <si>
    <t>- mize so sestavljene iz podnožja s 4 nogami in jedilne plošče,</t>
  </si>
  <si>
    <t xml:space="preserve">- kovinsko podnožje / 4 noge ali sredinska noga s podstavkom je iz jeklenih profilov, prašno </t>
  </si>
  <si>
    <t>barvano, s čepi na nogah za možnostjo nastavitve oz. nivelacije višine +/- 2,5 cm,</t>
  </si>
  <si>
    <t>- jedilna ploskev pritrjena na podnožje izdelana iz vezane plošče 3 cm z zgornjim sloj iz materiala HPL, ter s polivretanskim lepilom lepljenimi robovi ABS dimenzije 2mm</t>
  </si>
  <si>
    <t>- glej shemo miz</t>
  </si>
  <si>
    <t>MIZA KLUBSKA</t>
  </si>
  <si>
    <t xml:space="preserve">- plošča mize iz lesene vezane ploščez zgornjim sloj iz materiala HPL, ter s polivretanskim lepilom lepljenimi robovi ABS dimenzije 2mm pritrjena na </t>
  </si>
  <si>
    <t xml:space="preserve">kovinsko podnožje / 4 noge iz jeklenih profilov, prašno </t>
  </si>
  <si>
    <t>- polica vstavljena med nogami</t>
  </si>
  <si>
    <t>- robovi plošče so oblikovani, prirezani pod kotom, glej shemo miz</t>
  </si>
  <si>
    <t>OPOMBE</t>
  </si>
  <si>
    <t>- laminat mora biti kvaliteten, odporen na čistila, razkužila in udarce</t>
  </si>
  <si>
    <t>- barve laminata določi oz. potrdi odgovorni projektant</t>
  </si>
  <si>
    <t>- glej sheme in detajle opreme</t>
  </si>
  <si>
    <t>1.7.1</t>
  </si>
  <si>
    <t>PISALNE MIZE</t>
  </si>
  <si>
    <t>ŠIRINE 80 CM</t>
  </si>
  <si>
    <t>PM3</t>
  </si>
  <si>
    <t>Miza, pisalna, na nogah, dim. 180/80/75 cm</t>
  </si>
  <si>
    <t>(v prostoru P.23 in P.29=1)</t>
  </si>
  <si>
    <t xml:space="preserve">MIZE, PISALNE / višina = 75 cm, širina 80 cm; obdelava - lesene vezane plošče, s finalno obdelavo HPL (high pressure laminate), 5mm ABS rob; podkonstrikcija - kovinski okvirni sistem s okroglimi profili, ∅50, prašno barvani
</t>
  </si>
  <si>
    <t>- delovna površina in polica finalno obdelana s laminatom (HPL),</t>
  </si>
  <si>
    <t>- kovinski okvirni sistem s okroglimi profili, ∅50, prašno barvani</t>
  </si>
  <si>
    <t>PM3.1</t>
  </si>
  <si>
    <t>(v prostoru P.12/13/50=1)</t>
  </si>
  <si>
    <t>PM3.2</t>
  </si>
  <si>
    <t>(v prostoru P.07=1)</t>
  </si>
  <si>
    <t>PM4</t>
  </si>
  <si>
    <t>Miza, pisalna, na nogah, dim. 160/80/75 cm</t>
  </si>
  <si>
    <t>(v prostoru P.23=1)</t>
  </si>
  <si>
    <t>MIZE, PISALNE / višina = 75 cm, širina 80 cm; obdelava - lesene vezane plošče, s finalno obdelavo HPL (high pressure laminate), 5mm ABS rob; podkonstrukcija - kovinski okvirni sistem s okroglimi profili ∅50, prašno barvan</t>
  </si>
  <si>
    <t>PM5</t>
  </si>
  <si>
    <t>Miza, pisalna, na nogah, dim. 250/80/75 cm</t>
  </si>
  <si>
    <t>(v prostoru P.89=1)</t>
  </si>
  <si>
    <t>ŠIRINE 60 CM</t>
  </si>
  <si>
    <t>PM1</t>
  </si>
  <si>
    <t>Miza, pisalna, na nogah, dim. 180/60/75 cm</t>
  </si>
  <si>
    <t>(v prostoru P.17=1)</t>
  </si>
  <si>
    <t xml:space="preserve">MIZE, PISALNE / višina = 75 cm, širina 60 cm; obdelava - lesene vezane plošče, s finalno obdelavo HPL (high pressure laminate), 5mm ABS rob; podkonstrikcija - kovinski okvirni sistem s okroglimi profili, ∅50, prašno barvani
</t>
  </si>
  <si>
    <t>PM2</t>
  </si>
  <si>
    <t>Miza, pisalna, na nogah, dim. 200/60/75 cm</t>
  </si>
  <si>
    <t xml:space="preserve">MIZE, PISALNE / višina = 75 cm, širina 60 cm; obdelava - lesene vezane plošče, s finalno obdelavo HPL (high pressure laminate), 5mm ABS rob; podkonstrikcija - kovinski okvirni sistem s okroglimi profili, ∅50, prašno barvani. </t>
  </si>
  <si>
    <t>PM6</t>
  </si>
  <si>
    <t>Miza, pisalna, na nogah, dim. 140/60/75 cm</t>
  </si>
  <si>
    <t>(v prostoru P.28=1, P.25=2 kosa)</t>
  </si>
  <si>
    <t>MIZE, PISALNE / višina = 75 cm, širina 60 cm; obdelava - lesene vezane plošče, s finalno obdelavo HPL (high pressure laminate), 5mm ABS rob; podkonstrukcija - kovinski okvirni sistem s okroglimi profili ∅50, prašno barvan. RIK kanal pod mizo</t>
  </si>
  <si>
    <t>PM6.1</t>
  </si>
  <si>
    <t>(v prostoru P.27=1)</t>
  </si>
  <si>
    <t>MIZE, PISALNE / višina = 75 cm, širina 60 cm; obdelava - lesene vezane plošče, s finalno obdelavo HPL (high pressure laminate), 5mm ABS rob; podkonstrukcija - kovinski okvirni sistem s okroglimi profili ∅50, prašno barvan. RIK kanal nad mizo</t>
  </si>
  <si>
    <t>1.7.2</t>
  </si>
  <si>
    <t>KLUBSKE MIZE</t>
  </si>
  <si>
    <t>KM2</t>
  </si>
  <si>
    <t xml:space="preserve">Miza klubska, na  sredinski nogi s podstavkom, dim.: 60/60/50 cm, podstavek 20x20cm
</t>
  </si>
  <si>
    <t>(v prostoru P.35=4)</t>
  </si>
  <si>
    <t>MIZE, KLUBSKE / višina = 50 cm, obdelava - lesene vezane plošče, s finalno obdelavo HPL (high pressure laminate), 5mm ABS rob; podkonstrikcija - kovinska okrogla noga ∅50mm s podstavkom, prašno barvano</t>
  </si>
  <si>
    <t>- kovinske noge, okrogli profili, ∅50, prašno barvani</t>
  </si>
  <si>
    <t>KM1</t>
  </si>
  <si>
    <t xml:space="preserve">Miza klubska, na  sredinski nogi s podstavkom, dim.: 70/70/50 cm, podstavek 20x20cm
</t>
  </si>
  <si>
    <t>(v prostoru P.26=2)</t>
  </si>
  <si>
    <t>BISTRO</t>
  </si>
  <si>
    <t>GM</t>
  </si>
  <si>
    <t>Gostinska miza, dim. 70/70/74 cm</t>
  </si>
  <si>
    <t>(v prostoru P.02=6)</t>
  </si>
  <si>
    <t>- stoli morajo ustrezajo standardom  SIST EN 1335-1:01, SIST EN 1335-2:10,</t>
  </si>
  <si>
    <t>SIST EN 1335-3:10,</t>
  </si>
  <si>
    <t>- vse površine morajo biti izvedene v kvaliteti, ki omogoča pogosto mokro čiščenje in</t>
  </si>
  <si>
    <t>in uporabo dezinfekcijskih sredstev, enako velja za zaščitne lake pri lesenih stolih;</t>
  </si>
  <si>
    <t>prevleke tapeciranih sedežev morajo biti izdelane iz materialov v kvaliteti, ki zagotavlja</t>
  </si>
  <si>
    <t>ognjevarnost, vodoodpornost, odpornost na urin in umazanijo, biti morajo antibakterijski</t>
  </si>
  <si>
    <t>in antiglivični</t>
  </si>
  <si>
    <t>- kolesa morajo biti prilagojena trdemu tlaku in ne smejo puščati sledi, kolesa morajo</t>
  </si>
  <si>
    <t>biti dvojna,</t>
  </si>
  <si>
    <t>- izbor barvnih tonov po barvni študiji oz. navodilih projektanta</t>
  </si>
  <si>
    <t xml:space="preserve">Certifikati o skladnosti s standardi za stole in material za tapeciranje </t>
  </si>
  <si>
    <t>1.8.1</t>
  </si>
  <si>
    <t>STOLI</t>
  </si>
  <si>
    <t>S1</t>
  </si>
  <si>
    <t>stol pisarniški, vrtiljak, z naslonom za hrbet, z regulacijo višine</t>
  </si>
  <si>
    <t>OPIS:</t>
  </si>
  <si>
    <t>(v prostorih P.07/12/13/27/28/29/50/89=1kos, P.03/23/25=2kosi, P.17=3kosa)</t>
  </si>
  <si>
    <t xml:space="preserve">- sestavljen iz centralne noge z zvezdastim podnožjem s kolesi (5 koles), </t>
  </si>
  <si>
    <t>sedež s hrbtiščem in nasloni za roke,</t>
  </si>
  <si>
    <t>- sedišče in hrbtni naslon ergonomsko oblikovana</t>
  </si>
  <si>
    <t>- sedišče in hrbtni naslon iz lite pene z zaobljenim sprednjim robom</t>
  </si>
  <si>
    <t xml:space="preserve">- višinsko nastavljiv hrbtni naslon </t>
  </si>
  <si>
    <t>- podaljševanje sedišča</t>
  </si>
  <si>
    <t>- tapeciran v tekstilno usnje (100.000 Martindale, BS 5852)</t>
  </si>
  <si>
    <t>- poliamidno petkrako podnožje ojačano s steklenimi vlakni, na gumiranih kolesih</t>
  </si>
  <si>
    <t>- mehanizem dvižni</t>
  </si>
  <si>
    <t xml:space="preserve">- sinhron mehanizem z gugalno funkcijo z možnostjo blokade v petih pozicijah </t>
  </si>
  <si>
    <t xml:space="preserve">- samodejna nastavitev napetosti hrbtnega naslona glede na uporabnikovo težo   </t>
  </si>
  <si>
    <t xml:space="preserve">- višinsko nastavljiva ročna opirala </t>
  </si>
  <si>
    <t>- skladnost s standardi za mehanizem za intenzivno uporaba 24/7</t>
  </si>
  <si>
    <t>S2</t>
  </si>
  <si>
    <t>stol za laktarij</t>
  </si>
  <si>
    <t>(v prostoru P.24=6kosov)</t>
  </si>
  <si>
    <t>S4</t>
  </si>
  <si>
    <t>stol za pacienta, brez koles, z naslonom, nastavljiv po višini</t>
  </si>
  <si>
    <t>(v prostorih P.07/12/13/50=1kos)</t>
  </si>
  <si>
    <t>- ogrodje iz kromiranih cevi</t>
  </si>
  <si>
    <t>sedež oblikovana vezana plošča-les ali tapecirana</t>
  </si>
  <si>
    <t>- integrirana hrbtni naslon in ročno opiralo, lameliran les,</t>
  </si>
  <si>
    <t>- nakladalen (možno za deponijo zložiti enega na drugega)</t>
  </si>
  <si>
    <t>S5</t>
  </si>
  <si>
    <t>komplet dvojni sedež - za čakanje</t>
  </si>
  <si>
    <t>(v prostoru P.14 in P.40=1kos)</t>
  </si>
  <si>
    <t>Stol za čakalnice v sestavu (2 sedeži) na enotnem trdem kromiranem podnožju, ergonomsko oblikovan na kovinskih nogah z naslonjalom. 
Sedežna plošča  je oblikovan vezan les, debeline 30mm
Posamezni sedež se lahko po potrebi zamenja z mizico za odlaganje. Zaradi intenzivne uporabe mora biti enostaen za čiščenje in vzdrževanje. 
Tip in barva po izbiri uporabnika.</t>
  </si>
  <si>
    <t>Sedežna plošča  je oblikovan vezan les, debeline 30mm</t>
  </si>
  <si>
    <t xml:space="preserve">Posamezni sedež se lahko po potrebi zamenja z mizico za odlaganje. </t>
  </si>
  <si>
    <t xml:space="preserve">Zaradi intenzivne uporabe mora biti enostaen za čiščenje in vzdrževanje. </t>
  </si>
  <si>
    <t>Tip in barva po izbiri uporabnika.</t>
  </si>
  <si>
    <t>S6</t>
  </si>
  <si>
    <t>komplet trojni sedež - za čakanje</t>
  </si>
  <si>
    <t>(v prostorih P.14/40=1kos, P.06=2kosa)</t>
  </si>
  <si>
    <t xml:space="preserve">Stol za čakalnice v sestavu (3 sedeži) na enotnem trdem kromiranem podnožju, ergonomsko oblikovan na kovinskih nogah z naslonjalom. </t>
  </si>
  <si>
    <t>GS</t>
  </si>
  <si>
    <t>gostinski stol, kovinsko podnožje, barvano, sedišče iz polipropilena, dim. 50x50x85 cm</t>
  </si>
  <si>
    <t>(v prostoru P.02=15 kosov)</t>
  </si>
  <si>
    <t>1.8.2</t>
  </si>
  <si>
    <t>FOTELJI</t>
  </si>
  <si>
    <t>F1</t>
  </si>
  <si>
    <t>fotelj - trosed</t>
  </si>
  <si>
    <t>(v prostoru P.26=1kos)</t>
  </si>
  <si>
    <t>Oblazinjena sedežna garnitura trosed, material umetno usnje, trpežna in enostavna za čiščenje in dezinfekcijo. 
Zunanja dolžina garniture 220cm. Nad sedežnim delom naslon 50 cm</t>
  </si>
  <si>
    <t xml:space="preserve"> - podkonstrukcija iz jeklenega okvirja iz profilov 10x40x1,5 mm, noge iz litega aluminija s protizdrsnimi čepi</t>
  </si>
  <si>
    <t xml:space="preserve"> - na sredico iz jeklenih okroglih profilov premera 16 mm brizgana elastična uretanska pena (55-60 kg/m3)</t>
  </si>
  <si>
    <t>oblazinjenje v tekstilnem umetnem usnju (100.00 Martindale, BS 5690)</t>
  </si>
  <si>
    <t>F2</t>
  </si>
  <si>
    <t>fotelj - enosed</t>
  </si>
  <si>
    <t>(v prostoru P.90=1, P.26=3kosa, P.35=8kosov)</t>
  </si>
  <si>
    <t>Oblazinjena sedežna garnitura enosed, material umetno usnje, trpežna in enostavna za čiščenje in dezinfekcijo. 
Zunanja dolžina garniture 94cm. Nad sedežnim delom naslon 50 cm</t>
  </si>
  <si>
    <t>1.8.3</t>
  </si>
  <si>
    <t>KLOPI</t>
  </si>
  <si>
    <t>KL1</t>
  </si>
  <si>
    <t xml:space="preserve">Klop, enojna, konzolna, z naslonom pritrjenim na steno, oblazinjena, dim: 240/45/45 + naslon dim. 240/33cm </t>
  </si>
  <si>
    <t>(v prostoru P.24=1kos)</t>
  </si>
  <si>
    <t>STOLI / KLOPI globina = 45 cm, obdelava = vezani les (d=30 mm), oblazinjen</t>
  </si>
  <si>
    <t>- klop enojna z naslonom</t>
  </si>
  <si>
    <t>- naslon višine 33 cm in sedežna plošča je oblikovan vezan les, debeline 30mm</t>
  </si>
  <si>
    <t>- sedežni del pritrjen na konzole, sidrane v ojačeno kovinsko podkonstrukcijo v steni</t>
  </si>
  <si>
    <t xml:space="preserve">- konzole prašno barvane </t>
  </si>
  <si>
    <t>- naslon je pritrjen na steno</t>
  </si>
  <si>
    <t>- izdelati po shemi</t>
  </si>
  <si>
    <t>KL2</t>
  </si>
  <si>
    <t xml:space="preserve">Klop, enojna, konzolna, z naslonom pritrjenim na steno, oblazinjena, dim: 220/45/45 + naslon dim. 220/33cm </t>
  </si>
  <si>
    <t>(v prostoru P.19=1kos)</t>
  </si>
  <si>
    <t>SPLOŠEN OPIS</t>
  </si>
  <si>
    <t>- posamezni elementi ali sestava posameznih sklopov omar, pultov ali nizov omaric</t>
  </si>
  <si>
    <t>mora biti izdelana po shemah opreme in v skladu z načrtom opreme po prostorih,</t>
  </si>
  <si>
    <t>- vsa kovinska oprema mora biti priključena na ozemljitveni vod</t>
  </si>
  <si>
    <t xml:space="preserve">- material: nerjavna jeklena pločevina št. jekla 14301, oznaka X5CrNi 18 -10 </t>
  </si>
  <si>
    <t>(SIST EN 10088 ,  AISI 304)</t>
  </si>
  <si>
    <t>- material mora biti odporen na udarce, razenje in razkužila</t>
  </si>
  <si>
    <t>- ob dobavi priložiti navodila za čiščenje in vzdrževanje</t>
  </si>
  <si>
    <t>PULT:</t>
  </si>
  <si>
    <t>- pult je izdelan, položen in montiran na podstavne omarice</t>
  </si>
  <si>
    <t>- izdelan iz vodoodporne iverne plošče debeline 30 mm  s finalno površino iz nerjavne</t>
  </si>
  <si>
    <t xml:space="preserve">jeklene pločevine debeline 1,25 mm (jeklo št.1.4301, oznaka  X5CrNi18-10, </t>
  </si>
  <si>
    <t xml:space="preserve">SIST EN 10088), </t>
  </si>
  <si>
    <t>- površina antirefleksno obdelana, odporna na korozijo, uporabo razkužil in drgnenje ob 'temeljitem čiščenju brez da se poškoduje površina,</t>
  </si>
  <si>
    <t>- dobavitelj mora priložiti navodila za čiščenje, razkuževanje in uporabo,</t>
  </si>
  <si>
    <t>- pri pultih z vgrajenim koritom se izdela profilirana poglobitev v površini pulta, ob zadnji</t>
  </si>
  <si>
    <t>strani pulta je zavihek 6 ali 3 cm,</t>
  </si>
  <si>
    <t>- korita so iz nerjavne jeklene pločevine, jeklo št. 1.4301, oznaka X5CrNi18-10, SIST EN 10088), vgrajena v pult, opremljena z odtokom, sifonom in enoročno mešalno baterijo s perlatorjem</t>
  </si>
  <si>
    <t>- vsa korita morajo ustrezati vsem higienskim zahtevam za uporabo v bolnišnicah in so brez preliva,</t>
  </si>
  <si>
    <t>- kot dodatna ojačitev so v mavčno-kartonski steni  predvidene horizontalne 'ojačitve v območju pulta, fiksirane v ojačano nosilno mavčno kartonsko konstrukcijo 'deb.2mm,</t>
  </si>
  <si>
    <t>- kjer se pult konča ob steni ali pa je v niši, je na prečno steno pult pritrjen še 's kotnikom 50x50mm, dolžine L=55cm</t>
  </si>
  <si>
    <t>OMARICE:</t>
  </si>
  <si>
    <t>- korpusi omaric morajo biti samonosilne dvostenske konstrukcije, zvočno izolirane, 'zunaj in znotraj gladke površine, omogočeno mora biti enostavno čiščenje in 'razkuževanje</t>
  </si>
  <si>
    <t>- hrbtišče je lahko enostensko, z ojačitvijo v predelu, kjer se obešajo na stene</t>
  </si>
  <si>
    <t xml:space="preserve">- stranice omar z ISO moduli, morajo biti opremljene z vodili oz. stenskimi vodili 'za namestitev modularnih elementov </t>
  </si>
  <si>
    <t>- omarice montirane na steno so dodatno podprte s kotnim profilom pod spodnjim robom omare, dim.70x50mm profilom iz nerjavnega jekla</t>
  </si>
  <si>
    <r>
      <t xml:space="preserve">Vrata </t>
    </r>
    <r>
      <rPr>
        <sz val="8"/>
        <rFont val="Arial"/>
        <family val="2"/>
        <charset val="238"/>
      </rPr>
      <t>omaric morajo biti iz dvostenskega sendvič elementa z vložkom iz satovja 'za toplotno in zvočno izolacijo,</t>
    </r>
  </si>
  <si>
    <t>- opremljena s hitro zamenljivim tesnilom odpornim na razkuževanje in morajo 'ustrezati vsem higienskim zahtevam za uporabo v bolnišnicah - v sanitarno 'zahtevnejših prostorih,</t>
  </si>
  <si>
    <t xml:space="preserve">- odmične spone vrat ('panti') morajo omogočajo odpiranje vratnega krila za '135°– 220°, odvisno od postavitve omar, </t>
  </si>
  <si>
    <t>- morajo biti primerne za veliko frekvenco uporabe - zagotovljeno najmanj 60.000 odpiranj;</t>
  </si>
  <si>
    <t>- nastavitev zapiranja / odpiranja krila na 90° brez dodatnih držal ali magnetov  tako,</t>
  </si>
  <si>
    <t>da je svetla mera notranjosti omare v celoti dostopna za namestitev različnih vodil, polic, 'da je svetla mera notranjosti omare v celoti dostopna za namestitev različnih vodil, polic, 'modularnih elementov ali vgradnjo različnih aparatov,</t>
  </si>
  <si>
    <t>- oblika in delovanje nasadil mora ustrezati vsem higienskim zahtevam za uporabo 'v bolnišnicah,</t>
  </si>
  <si>
    <t>- vratna krila opremljena z ročajem, iz materialov odpornih na razenje in razkužila</t>
  </si>
  <si>
    <t>- vsa vratna krila pri katerih je predvideno zaklepanje, morajo biti opremeljena s ključavnico (univerzalno zaklepanje) (velja tudi za viseče ali podpultne omarice )</t>
  </si>
  <si>
    <r>
      <t>Police</t>
    </r>
    <r>
      <rPr>
        <sz val="8"/>
        <rFont val="Arial"/>
        <family val="2"/>
        <charset val="238"/>
      </rPr>
      <t xml:space="preserve"> v omarah izdelane iz nerjavne  jeklene pločevine deb. 1,9mm, 'dvostenske, debeline najmanj 21mm z zavihkom na vseh straneh.</t>
    </r>
  </si>
  <si>
    <t>- ročaji so iz nerjavnih jeklenih profilov ali iz ALU profilov, velikost in oblika po izbiri projektanta in uporabnika (UKCLJ)</t>
  </si>
  <si>
    <t>Ključavnice:</t>
  </si>
  <si>
    <t>- vse omarice in predalniki s ključavnicami, opremljene s sistemskimi ključi</t>
  </si>
  <si>
    <t>1.9.1</t>
  </si>
  <si>
    <t>KOVINSKI PULTI, OBEŠENI NA STENO</t>
  </si>
  <si>
    <t>Globine 60 cm</t>
  </si>
  <si>
    <t>DP7</t>
  </si>
  <si>
    <t>Kovinski pult s konzolami pritrjen na steno, dim. 290/60/75 cm + 3 cm INOX zavihek ob steni.</t>
  </si>
  <si>
    <t>DELOVNI PULT  / globina 60cm, izdelan iz vodoodporne iverne plošče debeline 30 mm  s finalno površino iz nerjavne pločevine (INOX)</t>
  </si>
  <si>
    <t>površina pulta obdelana z nerjavno pločevino,</t>
  </si>
  <si>
    <t>- podkonstrukcija: kovinski L nosilci, prašno barvani (glej opis zgoraj pri splošnem opisu)</t>
  </si>
  <si>
    <t>Pulti s koriti</t>
  </si>
  <si>
    <t>DP9</t>
  </si>
  <si>
    <t>Kovinski pult s konzolami pritrjen na steno in z enojnim koritom, dim. 220/60/90 cm + 6 cm INOX zavihek ob steni.Pod pultom je fiksna polica, iz nerjavne pločevine (INOX)</t>
  </si>
  <si>
    <t>(v prostoru P.27=1kos)</t>
  </si>
  <si>
    <t>DELOVNI PULT Z ENOJNIM KORITOM / globina 60cm, izdelan iz vodoodporne iverne plošče debeline 30 mm  s finalno površino iz nerjavne pločevine (INOX). V pultu vgrajeno enojno korito.</t>
  </si>
  <si>
    <t>površina pulta obdelana z nerjavno pločevino z vgrajenim globokim, dim. korita cca. 80x45 cm brez preliva,</t>
  </si>
  <si>
    <t>1.9.2</t>
  </si>
  <si>
    <t>KOVINSKI PULTI NA NOGAH</t>
  </si>
  <si>
    <t>Globine 80 cm</t>
  </si>
  <si>
    <t>DP6</t>
  </si>
  <si>
    <t>Kovinski pult na nogah - C okvir, s podpultno polico, dim. 195/80/75 cm + 3 cm INOX zavihek ob steni.</t>
  </si>
  <si>
    <t>(v prostoru P.23=1kos)</t>
  </si>
  <si>
    <t>DELOVNI PULTI  NA NOGAH - C OKVIR / globina = 80 cm, višina 75 cm, izdelan iz vodoodporne iverne plošče debeline 30 mm  s finalno površino iz nerjavne pločevine (INOX) + 3 cm INOX zavihek ob steni; plošča montirana na kovinskem podnožju s C nogami ; 5mm ABS rob. Pod pultom je fiksna polica, iz nerjavne pločevine (INOX).</t>
  </si>
  <si>
    <t>- podkonstrukcija: kovinsko podnožjes C nogami, prašno barvanio (glej opis zgoraj pri splošnem opisu)</t>
  </si>
  <si>
    <t xml:space="preserve"> - 1 x  polica na  višini 20 cm od tal,  š= 195cm</t>
  </si>
  <si>
    <t>Globine 90 cm</t>
  </si>
  <si>
    <t>DP10</t>
  </si>
  <si>
    <t>Kovinski pult na nogah - C okvir, dim. 320/172/90 cm.</t>
  </si>
  <si>
    <t>(v prostoru P.28=1kos)</t>
  </si>
  <si>
    <t>DELOVNI PULTI  NA NOGAH - C OKVIR / globina = 90 cm, višina 90 cm, izdelan iz vodoodporne iverne plošče debeline 30 mm s finalno površino iz nerjavne pločevine (INOX); plošča montirana na kovinskem podnožju s C nogami; 5mm ABS rob. Pod pultom je predviden prostor za pomivalne stroje. Pult je sestavljen iz dveh delov, eden (del B) je krajši zaradi stebra.</t>
  </si>
  <si>
    <t>spodnji niz, dim. 320-280/90/90 cm:
pult (INOX) - del A: dim. 320/90/3 cm, na višini 90 cm od tal, na eni strani postavljen in montiran na podstavne omarice, na drugi strani na kovinsko podnožje -  kovinski okvirni sistem s profili 3x6cm  
pod pultom postavljene kovinske podpultne omarice višine 77cm+podstavek 10cm
2 x omarica dvojnimi vrati in polico nastavljivo po višini,  š=80cm</t>
  </si>
  <si>
    <t xml:space="preserve">pult (INOX) - del B: dim. 280/90/3 cm, na višini 90 cm od tal, postavljen in montiran na kovinsko    podnožje -  kovinski okvirni sistem s profili 3x6cm, v sredinskem delu fiksiran na kovinskih L nosilcih iz    jeklenega C-profila 100x80mm, debeline 5mm, porezan pod kotom </t>
  </si>
  <si>
    <t>DP2</t>
  </si>
  <si>
    <t>Pult s dvojnim koritom; dim. 375/60/90 cm, na višini 90 cm od tal + 6 cm INOX zavihek ob steni.</t>
  </si>
  <si>
    <t>(v prostoru P.22=1kos)</t>
  </si>
  <si>
    <t>DELOVNI PULT S DVOJNIM KORITOM / globina 60 cm, višina 90 cm, iz nerjavne pločevine (INOX).
Pult na višini 90 cm od finalnega tlaka, izdelan iz vodoodporne iverne plošče debeline 30mm  s finalno površino iz nerjavne pločevine (INOX) + 6 cm INOX zavihek ob steni. V pultu vgrajeno dvojno korito.
Pod pultom je fiksna polica, iz nerjavne pločevine (INOX). Pod pultom je predviden prostor za pomivalni stroj.</t>
  </si>
  <si>
    <t xml:space="preserve">pult (INOX) dim. 375/60/3 cm, na višini 90 cm od tal, montiran na kovinsko podnožje -  kovinski okvirni sistem s profili 3x6cm  
</t>
  </si>
  <si>
    <t>1 x  polica na  višini 20 cm od tal,  š= 242cm</t>
  </si>
  <si>
    <t xml:space="preserve"> - površina pulta obdelana z nerjavno pločevino z vgrajenim dvojnim  koritom, dim. korita cca. 100x53,5 cm brez preliva,</t>
  </si>
  <si>
    <t>DP11</t>
  </si>
  <si>
    <t>Pult s dvema koritoma; dim. 360/60/90 cm, na višini 90 cm od tal + 6 cm INOX zavihek ob steni.</t>
  </si>
  <si>
    <t>DELOVNI PULT S DVEMA KORITAMI/ globina 60 cm, višina 90 cm, iz nerjavne pločevine (INOX).
Pult na višini 90 cm od finalnega tlaka, izdelan iz vodoodporne iverne plošče debeline 30mm  s finalno površino iz nerjavne pločevine (INOX) + 6 cm INOX zavihek ob steni. V pultu vgrajena dva korita z odcejanjem.
Pod pultom je fiksna polica, iz nerjavne pločevine (INOX).</t>
  </si>
  <si>
    <t xml:space="preserve">pult (INOX) dim. 360/60/3 cm, na višini 90 cm od tal, montiran na kovinsko podnožje -  kovinski okvirni sistem s profili 3x6cm  
</t>
  </si>
  <si>
    <t>1 x  polica na  višini 20 cm od tal,  š= 241cm</t>
  </si>
  <si>
    <t xml:space="preserve"> - površina pulta obdelana z nerjavno pločevino z vgrajenim koritom 40x40 cm in 2x globokim koritom z odcejevanjem, dim. korita cca. 100x60 cm</t>
  </si>
  <si>
    <t>DP4</t>
  </si>
  <si>
    <t>Niz z pultom s podpultnimi omaricami in medijsko celico, prostostoleč; dim. 260/132/90 cm, na višini 90 cm od tal</t>
  </si>
  <si>
    <t xml:space="preserve">DELOVNI PULT S PODPULTNIMI OMARICAMI PROSTOSTOJEČ  / globina 132cm, višina 90 cm, iz nerjavne pločevine (INOX).  Niz je setavljen in treh elementov: 2xDP4 in MC1.
Pult na višini 90 cm od finalnega tlaka, izdelan iz vodoodporne iverne plošče debeline 30 mm  s finalno površino iz nerjavne pločevine (INOX)
pod nizom so podpultne omarice iz nerjavne pločevine (INOX); cokel 10cm: </t>
  </si>
  <si>
    <t xml:space="preserve">DP4 spodnji niz, dim. 260/132/90 cm prostostoječ:
 - 2 x pult (INOX) dim. 260/60/3 cm, na višini 90 cm od tal, postavljen in montiran na podpultne omarice višine 77cm+podstavek 10cm. Površina pulta obdelana z nerjavno pločevino </t>
  </si>
  <si>
    <t xml:space="preserve">DP4:     4 x omarica z enojnimi vrati in polico nastavljivo po višini, š= 60 cm,  2 x omarica z dvojnimi vrati in polico nastavljivo po višini, š=120cm                                                                                                                   </t>
  </si>
  <si>
    <t xml:space="preserve">MC1:     2 x medijska celica skritimi inštalacijami,  dim. 130x12x181 cm
              Vsaka medijska celica vključuje:
               – inštalacijski EI kanal
              – 2 x polici za odlaganje
              –   LED luč
</t>
  </si>
  <si>
    <t>- površina pulta obdelana z nerjavno pločevino</t>
  </si>
  <si>
    <t>Pulti z kuhalno ploščo</t>
  </si>
  <si>
    <t>DP8</t>
  </si>
  <si>
    <t>Pult s podpultnimi omaricami in dvema indukcijskima kuhalnima ploščama, dim. 240/130/90 cm, na višini 90 cm od tal.</t>
  </si>
  <si>
    <t>DELOVNI PULT S PODPULTNIMI OMARICAMI Z DVEMA KUHALNIMA  PLOŠČAMA / globina 130cm, višina 90 cm, iz nerjavne pločevine (INOX).
Pult na višini 90 cm od finalnega tlaka, izdelan iz vodoodporne iverne plošče debeline 30 mm s finalno površino iz nerjavne pločevine (INOX). V pult vgrajeni indukcijske plošči. Pod pultom so podpultne omarice z zaklepanjem, iz nerjavne pločevine (INOX); cokel 10cm.</t>
  </si>
  <si>
    <t>spodnji niz sestavljajo:</t>
  </si>
  <si>
    <t>pult (INOX) dim. 240/130/3 cm, na višini 90 cm od tal, postavljen in montiran na podstavne omarice pod pultom postavljene kovinske podpultne omarice višine 77cm+podstavek 10cm
2 x omarica z enojnimi vrati in polico nastavljivo po višini, š= 60 cm,
1 x omarica z dvojnimi vrati in vgrajeni inkcijske plošči; in polico nastavljivo po višini,  š=130cm
2 x omarica z dvojnimi vrati in polico nastavljivo po višini,  š=120cm</t>
  </si>
  <si>
    <t>- površina pulta je obdelana z nerjavno pločevino in vsebuje dve indukcijski kuhalni plošči s skupno štirimi kuhališči</t>
  </si>
  <si>
    <t>1.9.3</t>
  </si>
  <si>
    <t>POLICE IN REGALI</t>
  </si>
  <si>
    <t>1.9.3.1</t>
  </si>
  <si>
    <t>P1</t>
  </si>
  <si>
    <t>Kovinski polici s konzonimi profili pritrjeni na steno, dim. 200/40/130cm
Spodnji rob polic pritrjen na višini 150,189 IN 228 cm od tal; 
Bočno zaprt niz do stropa z ene strani</t>
  </si>
  <si>
    <t xml:space="preserve">POLICA / globina 40 cm, konzolno pritrjena na steno, obdelava iz nerjavne pločevine (INOX)
</t>
  </si>
  <si>
    <t>- kovinska podkonstrukcija : L nosilec iz jeklenega C-profila 100x80mm, debeline 5mm, porezan pod kotom</t>
  </si>
  <si>
    <t>Na desni strani se pritrdi vertikalna pregrada iz nerjaveče pločevine INOX. Dimenzije pregrade: 3/40/130 cm</t>
  </si>
  <si>
    <t>P2</t>
  </si>
  <si>
    <t>5x Kovinska polica s konzonimi profili pritrjena na steno, dim. 350/35/3cm
Spodnji rob prve police pritrjen na višini 50 cm od tal; 
Spodnji rob druge police pritrjen na višini 89 cm od talin in, tako naprej, z višinkim odmikom 36 cm med vsako polico</t>
  </si>
  <si>
    <t xml:space="preserve">POLICA / globina 35 cm, konzolno pritrjena na steno, obdelava iz nerjavne pločevine (INOX)
</t>
  </si>
  <si>
    <t>P3</t>
  </si>
  <si>
    <t>5x Kovinska polica s konzonimi profili pritrjena na steno, dim. 252/40/3cm
Spodnji rob prve police pritrjen na višini 50 cm od tal; 
Spodnji rob druge police pritrjen na višini 89 cm od talin in, tako naprej, z višinkim odmikom 36 cm med vsako polico</t>
  </si>
  <si>
    <t>P4</t>
  </si>
  <si>
    <t>5x Kovinska polica s konzonimi profili pritrjena na steno, dim. 220/40/3cm
Spodnji rob prve police pritrjen na višini 50 cm od tal; 
Spodnji rob druge police pritrjen na višini 89 cm od talin in, tako naprej, z višinkim odmikom 36 cm med vsako polico</t>
  </si>
  <si>
    <t>P5</t>
  </si>
  <si>
    <t>4x Kovinska polica s konzonimi profili pritrjena na steno, dim. 90/40/3cm
Spodnji rob prve police pritrjen na višini 50 cm od tal; 
Spodnji rob druge police pritrjen na višini 89 cm od tal in, tako naprej, z višinkim odmikom 36 cm med vsako polico</t>
  </si>
  <si>
    <t>1.9.3.2</t>
  </si>
  <si>
    <t>Regali, višina 100 cm, globina 35 cm</t>
  </si>
  <si>
    <t>OM10</t>
  </si>
  <si>
    <t>Kovinski regal, dim: 135/35/100 cm</t>
  </si>
  <si>
    <t>(v prostoru P.35=1kos)</t>
  </si>
  <si>
    <t>REGALI / globina 35 cm, obdelava iz nerjavne pločevine (INOX), obdelava okvirjev = laminat</t>
  </si>
  <si>
    <t xml:space="preserve">regal je ob steni ali prostostoječ v prostoru- glej pozicijo v tlorisu, regal je stoji na kovinskih nogicah. </t>
  </si>
  <si>
    <t>3x polica, police so izdelane iz tankih kovinskih plošč, prašno barvanih, debeleine 2-3 mm, robovi so ravno obdelani. Police so privjačene v nosilni križni okvirje iz spodnje strani</t>
  </si>
  <si>
    <t>Konstrukcijski križni okvir dim. 15x2x100 cm, laminat</t>
  </si>
  <si>
    <t>1.9.4</t>
  </si>
  <si>
    <t>PLOČEVINASTA STENSKA OBLOGA</t>
  </si>
  <si>
    <t>m1</t>
  </si>
  <si>
    <t>PK1</t>
  </si>
  <si>
    <t>pločevinasta stenska obloga v P.03 - nerjavna pločevina (INOX) - razvit pogled, do višine 1.15 m;</t>
  </si>
  <si>
    <t>(v prostoru P.03)</t>
  </si>
  <si>
    <t>Pločevina je pritrjena na zunanjo stran suhomontažne Knauf stene (debeline 15 cm, dvoplastna obloga), od tal do višine 1,15 m. Na vrhu se pločevina zavije čez steno in pokriva zgornjo površino v širini 12 cm (razdalja do steklene stene). Pritrditev z vijaki, robovi pločevine so zgibani.</t>
  </si>
  <si>
    <t>PK2</t>
  </si>
  <si>
    <t>pločevinasta stenska obloga v P.89 - nerjavna pločevina (INOX) - razvit pogled, do višine 1.15 m;</t>
  </si>
  <si>
    <t>(v prostoru P.89)</t>
  </si>
  <si>
    <t>SPLOŠNA OPREMA - SERVISNI APARATI</t>
  </si>
  <si>
    <t>Splošne zahteve:</t>
  </si>
  <si>
    <t>Servisni aparati - električni morajo biti energetsko varčni</t>
  </si>
  <si>
    <t>1.11.1</t>
  </si>
  <si>
    <t>SERVISNI APARATI</t>
  </si>
  <si>
    <t>KP</t>
  </si>
  <si>
    <t>indukcijska kuhalna plošča dvomestna</t>
  </si>
  <si>
    <t>(v prostoru P.18=1kos)</t>
  </si>
  <si>
    <t>- dvomestni indukcijski modul za vgradnjo v pult,</t>
  </si>
  <si>
    <t>- upravljanje na dotik,</t>
  </si>
  <si>
    <t>- timer kuhališča</t>
  </si>
  <si>
    <t>- povečana moč delovanja PowerBoost</t>
  </si>
  <si>
    <t>- tiho delovanje</t>
  </si>
  <si>
    <t>- pokazatelj preostale temperature</t>
  </si>
  <si>
    <t>- energetsko varčen</t>
  </si>
  <si>
    <t>PS</t>
  </si>
  <si>
    <r>
      <t>pomivalni stroj</t>
    </r>
    <r>
      <rPr>
        <sz val="8"/>
        <rFont val="Arial"/>
        <family val="2"/>
        <charset val="238"/>
      </rPr>
      <t xml:space="preserve"> (pod pultom), širine 60cm 
industrijski pomivalni stroj, (priključek na mehnko vodo)</t>
    </r>
  </si>
  <si>
    <t>(v prostoru P.=02 in P.22=1kos)</t>
  </si>
  <si>
    <t>pomivalni stroj za postavitev pod pult višine 90 cm,</t>
  </si>
  <si>
    <t>- pokazatelj izbranega programa</t>
  </si>
  <si>
    <t>- različne temperature pomivanja,</t>
  </si>
  <si>
    <t xml:space="preserve">- različni programi, možnost prednastavitev vklopa </t>
  </si>
  <si>
    <t>- popolno sušenje,</t>
  </si>
  <si>
    <t>- avtomatsko odpiranje vrat,</t>
  </si>
  <si>
    <t>- pokazatelj izbranega programa,</t>
  </si>
  <si>
    <t>- svetlobni indikator zaključka pomivanja na čelni plošči,</t>
  </si>
  <si>
    <t>- zvočni indikator zaključka pomivanja,</t>
  </si>
  <si>
    <t>- število kosar: 2, nastavljivi zgornja in spodnja košara,</t>
  </si>
  <si>
    <t>- samočistilni filter,</t>
  </si>
  <si>
    <t>- popolna "Aquastop" zaščita,</t>
  </si>
  <si>
    <t>- sistem diagnosticiranja napak,</t>
  </si>
  <si>
    <t>- kadica iz nerjavnega jekla,</t>
  </si>
  <si>
    <t>- čim manjša poraba vode in električne energije (energetsko varčen)</t>
  </si>
  <si>
    <t>- nizek nivo hrupa ( &lt; 44 dB(A))</t>
  </si>
  <si>
    <t>H1</t>
  </si>
  <si>
    <t>hladilnik gospodinjski, pod pultom</t>
  </si>
  <si>
    <t>(v prostorih P.18, P.22, P.25 =1kos)</t>
  </si>
  <si>
    <t>- hladilnik z zamrzovalnim delom, gospodinjski vgradni, pod pultom</t>
  </si>
  <si>
    <t>- hladilni del cca. 130 litrov</t>
  </si>
  <si>
    <t>- zvočni alarm za predolgo odprta vrata,</t>
  </si>
  <si>
    <t>- digitalni prikaz temperature,</t>
  </si>
  <si>
    <t>- inteligentni sistem pomnjenja,</t>
  </si>
  <si>
    <t>BP1 (H3, VI)</t>
  </si>
  <si>
    <t>bifejski hlajeni pult</t>
  </si>
  <si>
    <t>(v prostoru P.02=1kos)</t>
  </si>
  <si>
    <t>Bifejski hlajeni pult :
- hlajen boks s 3 vrati, hlajena vitrina za sendviče in sladice, vmesna polica, kompletno inox, hladilni agregat je vgrajen, konzumna polica in fronta  v laminatu kombinirano z inoxom</t>
  </si>
  <si>
    <t>BP2</t>
  </si>
  <si>
    <t>vogalni retro pult s podpultnimi omaricami in s pomivalnim koritom</t>
  </si>
  <si>
    <t>retropult, inox, omarica za smeti, vgrajeno korito z odcejalnikom, prostor za pom.stroj, predal za kavni odpadek, omarica za mehčalec vode in priključke, bočno konzumna polica in fronta kot šank</t>
  </si>
  <si>
    <t>KA</t>
  </si>
  <si>
    <t>Espresso aparat za kuhanje kave, 2 grupi, kotel kapacitete 11 lit., dimenzije 77x54x53 cm</t>
  </si>
  <si>
    <t>ML</t>
  </si>
  <si>
    <t>Mlin za mletje kave, avtomatski, elektronski, dozirna kapaciteta  do 1,5 kg kave, dim. 24x40x58 cm</t>
  </si>
  <si>
    <t>MV</t>
  </si>
  <si>
    <t>Mehčalec vode, avtomatski, kapacitete 1500l vode, dim. 25x38x50 mm</t>
  </si>
  <si>
    <t>BL</t>
  </si>
  <si>
    <t>Blagajna</t>
  </si>
  <si>
    <t>RAZNA SPLOŠNA IN SANITARNA OPREMA</t>
  </si>
  <si>
    <t>Sanitarna oprema mora biti kvalitete za rabo v bolnišnici in za javne prostore,</t>
  </si>
  <si>
    <t>odporna za pogosto čiščenje, razkuževanje in drgnenje</t>
  </si>
  <si>
    <t>Toaletni kompleti morajo biti usklajeni s higiensko službo UKC LJ</t>
  </si>
  <si>
    <t>1.12.1</t>
  </si>
  <si>
    <t>OGLEDALA</t>
  </si>
  <si>
    <t>OG</t>
  </si>
  <si>
    <t>ogledalo, dim: 75x50 cm, pritrjeno 130cm od tal (del 11 sanitarnega sklopa)</t>
  </si>
  <si>
    <t>(v prostorih P.07/08/09/11/13/15/20/23/24/27/31/33/41/50/90 - povsod 1 kos)</t>
  </si>
  <si>
    <t>- material: kristalno ogledalo z brušenimi robovi,</t>
  </si>
  <si>
    <t xml:space="preserve">- na vodoodporni podlagi, </t>
  </si>
  <si>
    <t>- montažni material iz nerjavnega jekla za montažo na stensko oblogo za umivalnikom</t>
  </si>
  <si>
    <t>OG-I</t>
  </si>
  <si>
    <t>nagibno ogledalo, cca dim: 60x70cm (del 11H sanitarnega sklopa)</t>
  </si>
  <si>
    <t>(v prostoru P.10 =1kos)</t>
  </si>
  <si>
    <t xml:space="preserve">- montažni material iz nerjavnega jekla </t>
  </si>
  <si>
    <t>1.12.2</t>
  </si>
  <si>
    <t>GARDEROBNE STENE</t>
  </si>
  <si>
    <t>SPLOŠEN OPIS:</t>
  </si>
  <si>
    <r>
      <t xml:space="preserve">- </t>
    </r>
    <r>
      <rPr>
        <sz val="8"/>
        <rFont val="Arial"/>
        <family val="2"/>
        <charset val="238"/>
      </rPr>
      <t>izdelana iz oplemenitene iverne plošče debelne 19mm,</t>
    </r>
  </si>
  <si>
    <t>- vsi robovi zaščiteni s PP nalimkom debeline 2mm,</t>
  </si>
  <si>
    <t>- vključno pritrdilni material za mavčno kartonske plošče,</t>
  </si>
  <si>
    <t xml:space="preserve">- obloga  mavčno kartonske stene je ravna, višine 200 cm (namestitev 10 cm </t>
  </si>
  <si>
    <t>nad gotovim tlakom)</t>
  </si>
  <si>
    <t>- obešalne kljuke</t>
  </si>
  <si>
    <t>OB1</t>
  </si>
  <si>
    <t>garderobna stena, dim:90x200 cm</t>
  </si>
  <si>
    <t>(v prostorih P.06 =1kos, P.07=1kos, P.12=1kos, P.13=1kos)</t>
  </si>
  <si>
    <t>- 4x dvojne obešalne kljuke.</t>
  </si>
  <si>
    <t>1.12.3</t>
  </si>
  <si>
    <t>RAZNA OPREMA</t>
  </si>
  <si>
    <t>PZR</t>
  </si>
  <si>
    <t>kovinski nosilec za računalnik obešen pod pult</t>
  </si>
  <si>
    <t>(v prostorih P.07/12/13/17/29/50/89=1kos, P.03/23/27=2kosi)</t>
  </si>
  <si>
    <t>- velikost cca. 28x52x36 cm</t>
  </si>
  <si>
    <t>- izdelan iz perforirane jeklene pločevine, zaščitene z epoksidnim suho prašnatim</t>
  </si>
  <si>
    <t>nanosom barve</t>
  </si>
  <si>
    <t>- obešen pod mizo</t>
  </si>
  <si>
    <t>OB3</t>
  </si>
  <si>
    <t>prostostoječi obešalnik</t>
  </si>
  <si>
    <t>(v prostoru P.14 =1kos, P.40 =1kos)</t>
  </si>
  <si>
    <t>izdelan iz kromiranih nerjavnih cevnih profilov,</t>
  </si>
  <si>
    <t>najmanj 6 mest za obešanje,</t>
  </si>
  <si>
    <t>ne glede na stran obtežitve, se obešalnik ne sme prevrniti</t>
  </si>
  <si>
    <t>OB2</t>
  </si>
  <si>
    <t>obešalna kljukica dvojna v sanitarijah</t>
  </si>
  <si>
    <t>(v prostorih P.08/09/10/11/15/20/31/32/33/34/41=1kos)</t>
  </si>
  <si>
    <t xml:space="preserve">- kljukica, obešalna, dvojna na rozeti, iz kromanega jekla, </t>
  </si>
  <si>
    <t>- montaža na viš. 185 cm od tal ali na vratno krilo,</t>
  </si>
  <si>
    <t>K</t>
  </si>
  <si>
    <t xml:space="preserve">koš </t>
  </si>
  <si>
    <t>(v prostorih P.06/08/09/10/11/12/13/14/15/17/20//26/29/30/31/33/40/41/90=1kos, P.03/07/23/50/89=2kosi)</t>
  </si>
  <si>
    <t>- koš, kovinski, iz perforirane alu pločevine, polno dno (možno vstavljanje vreč različnih barv),</t>
  </si>
  <si>
    <t>- velikost: cca. 25x32(h) cm</t>
  </si>
  <si>
    <t>KOO</t>
  </si>
  <si>
    <t>koš za odrabljeno obleko, premični</t>
  </si>
  <si>
    <t>(v prostoru P.29=1kos)</t>
  </si>
  <si>
    <t xml:space="preserve"> - odpiranje pokrova na nožni pedal,</t>
  </si>
  <si>
    <t xml:space="preserve"> - pokrov z obročem za pritrditev vreč </t>
  </si>
  <si>
    <t xml:space="preserve"> - namenjen za prevoz čistega in istočasno zbiranje umazanega perila.</t>
  </si>
  <si>
    <t xml:space="preserve"> - opremljen je s tremi policami in dvema nosilcema vreč ter s sledečo osnovno opremo: pokrovoma, posebnima obročema za pritrditev vreč, kolesi fi 100 mm ali fi 125 mm, od tega imata dve kolesi vgrajen zavorni sistem.</t>
  </si>
  <si>
    <t>- velikost: cca. 92 x 62 x 100 cm</t>
  </si>
  <si>
    <t>K1</t>
  </si>
  <si>
    <t>koš za ločeno zbiranje odpadkov v kuhinjah</t>
  </si>
  <si>
    <t>(v prostorih P 02=1kos, P.18=1kos, P.22=1kos,)</t>
  </si>
  <si>
    <t>- komplet košev za ločeno zbiranje odpadkov: papir, embalaža, organski odpadki</t>
  </si>
  <si>
    <t>- v notranjosti koša PVC vrečke za enostavno praznenje vsebine koša</t>
  </si>
  <si>
    <t>- koši izdelani tako, da omogočajo enostavno in higiensko praznenje koša</t>
  </si>
  <si>
    <t>- izdelani iz nerjavne jeklene pločevine</t>
  </si>
  <si>
    <t>- volumen posameznega koša cca. 35 litov ± 10%</t>
  </si>
  <si>
    <t>- koši postavljeni na višinsko nastavljih nogah</t>
  </si>
  <si>
    <t>K2</t>
  </si>
  <si>
    <t>trojni koš za ločeno zbiranje odpadkov v medicinskih prostorih</t>
  </si>
  <si>
    <t>(v prostorih P.23/24=1kos)</t>
  </si>
  <si>
    <t>- volumen posameznega koša cca. 45 litov ± 10%</t>
  </si>
  <si>
    <t>K3</t>
  </si>
  <si>
    <t>koš za ločeno zbiranje odpadkov v medicinskih prostorih (4-delni)</t>
  </si>
  <si>
    <t>(v prostoru P.27/28=1kos)</t>
  </si>
  <si>
    <t>- komplet košev za ločeno zbiranje odpadko</t>
  </si>
  <si>
    <t>L1</t>
  </si>
  <si>
    <t>svetilka namizna</t>
  </si>
  <si>
    <t xml:space="preserve">- tipska namizna svetilka, namenjena dodatni osvetlitvi delovnega mesta </t>
  </si>
  <si>
    <t>- celotno nosilno ogrodje je izvedeno iz kromiranih profilov alu ali nerjavnega jekla</t>
  </si>
  <si>
    <t>- svetilka je na nosilnem podstavku z gibljivo ročico z enojnim pregibom</t>
  </si>
  <si>
    <t xml:space="preserve">- žarnice: LED </t>
  </si>
  <si>
    <t>PL</t>
  </si>
  <si>
    <t>svetilka stenska/ pregledovalna luč</t>
  </si>
  <si>
    <t>(v prostorih P.07/13/50=1kos)</t>
  </si>
  <si>
    <t>- svetilka stenska</t>
  </si>
  <si>
    <t>1.12.4</t>
  </si>
  <si>
    <t>SANITARNA OPREMA</t>
  </si>
  <si>
    <t>Opomba:</t>
  </si>
  <si>
    <t>Sanitarna oprema umivalnih mest in WC-jev je v UKC standardizirana, tista, ki je že</t>
  </si>
  <si>
    <t xml:space="preserve">dobavljena in skladiščena, se jo samo montira. </t>
  </si>
  <si>
    <t>Ob vsakem elementu, ki je označen, se navede le ceno montaže</t>
  </si>
  <si>
    <t>nosilec za dispenzer za razkužilo</t>
  </si>
  <si>
    <t>(v prostorih P.07/08/09/10/11/13/15/18/20/24/28/31/33/41/50/90=1kos, P.22/23/27=2kosi)</t>
  </si>
  <si>
    <t>Nosilec za dispenzer za razkužilo v plastenki V= 500 ml EURO plastenko, z ročico za</t>
  </si>
  <si>
    <t>proženje, dolžine cca. 10 cm za doziranje s komolcem ali dlanjo,</t>
  </si>
  <si>
    <t>- zaprti sistem doziranja</t>
  </si>
  <si>
    <t xml:space="preserve">- nosilec izdelan iz nerjavnega jekla, vključno ključavnica, </t>
  </si>
  <si>
    <t>- s črpalko, na katero se nasadi plastenka</t>
  </si>
  <si>
    <t>- vključno  vse material potreben za pritrditev nosilca na steno in montaža</t>
  </si>
  <si>
    <t>(kot npr. HARPER , profesionalni milnik / razkuževalnik)</t>
  </si>
  <si>
    <t>koš s pokrovom in odpiranjem na pedal</t>
  </si>
  <si>
    <t>(v prostorih P.09/10/11/15/20/31/41=1kos)</t>
  </si>
  <si>
    <t>- koš, kovinski, iz alu pločevine, polno dno, s pokrovom in odpiranje na pedal</t>
  </si>
  <si>
    <t xml:space="preserve">nosilec za dispenzer za tekoče milo </t>
  </si>
  <si>
    <t xml:space="preserve">Nosilec za dispenzer tekoče milo v plastenki V= 500 ml EURO plastenko, z ročico za proženje, </t>
  </si>
  <si>
    <t>dolžine cca. 10 cm za doziranje s komolcem ali dlanjo</t>
  </si>
  <si>
    <t>- nosilec izdelan iz nerjavnega jekla, vključno ključavnica s ključem</t>
  </si>
  <si>
    <t>podajalnik za papirne brisače - v roli, srednji</t>
  </si>
  <si>
    <t>Podajalnik za papirne  brisače</t>
  </si>
  <si>
    <t xml:space="preserve">Dimenzija max. (VxŠXG): 33x33x22 cm. Podajalnik za brisače role srednje z rezilom, da se odtrga samo ena brisača in vstavitev 2 polnih (neporabljenih ) rol istočasno
• ali 1 polne (neporabljene) role in delno porabljene role, da  ne pride do manjka brisačka in je proces neprekinjen. Podajalnik mora ustrezati ponujenemu artiklu: brisače v roli - srednje.
</t>
  </si>
  <si>
    <t>- izdelan iz ABS plastike, debeline stene najmanj 2 mm, odporne na udarce</t>
  </si>
  <si>
    <t>- prednja stena podajalnika ravna brez nepravilnosti, da omogoča namestitev</t>
  </si>
  <si>
    <t>navodil za umivanje rok</t>
  </si>
  <si>
    <t>- zgornja stranica nagnjena (poševna) proti prednji strani podajalnika, da ni možno</t>
  </si>
  <si>
    <t>odlaganje neželenih predmetov na podajalnik</t>
  </si>
  <si>
    <t>- podajalnik opremljen s ključavnico za zaklepanje  s ključem</t>
  </si>
  <si>
    <t>vpenjalni okvir za vrečo</t>
  </si>
  <si>
    <t>(v prostorih P.07/08/09/10/11/13/15/20/23/24/27/31/33/41/50/90=1kos)</t>
  </si>
  <si>
    <t>- vpenjalni okvir za PVC vrečo za uporabljene papirne brisače</t>
  </si>
  <si>
    <t>- velikost cca. 30x45x19,5 cm (za vrečke, ki se uporabljajo v UKC)</t>
  </si>
  <si>
    <t>- izdelan iz nerjavne jeklene žice - mreža, polirana na visoki sijaj, ustreznih dimenzij, da se ne zvija ali krivi in gostote, da vreča ne drsi med reže</t>
  </si>
  <si>
    <t>- montaža na ojačitev v steni, višina pritrditve po shemi</t>
  </si>
  <si>
    <t>toaletna polička</t>
  </si>
  <si>
    <t>(v prostorih P.08/09/10/11/13/15/24/90=1kos)</t>
  </si>
  <si>
    <t>- toaletna polička, dim. 50x12 cm montirana pod ogledalom</t>
  </si>
  <si>
    <t>- polička in pritrdilni material iz inoxa</t>
  </si>
  <si>
    <t>- polička na konzolnih nosilcih iz inoxa</t>
  </si>
  <si>
    <t xml:space="preserve">nosilec za toaletni papir </t>
  </si>
  <si>
    <t>(v prostorih P.09/10/11/15/20/31/33/41=1kos)</t>
  </si>
  <si>
    <t>Podajalnik toaletnega papirja v rolah</t>
  </si>
  <si>
    <t>- velikost: cca. 34x13,5x35,5 cm</t>
  </si>
  <si>
    <t>- podajalnik opremljen s ključavnico za zaklepanje s ključem</t>
  </si>
  <si>
    <t>podajalnik ščitnikov za WC desko</t>
  </si>
  <si>
    <t>Podajalnik za prekrivala WC školjke s ključavnico s ključem</t>
  </si>
  <si>
    <t>- velikost cca. 42x27x4,5 cm, količina doziranja cca. 200 prekrival</t>
  </si>
  <si>
    <t>nosilec kasete za higienske vrečke</t>
  </si>
  <si>
    <t>(v prostorih P.09/11/15/20/31/41=1kos)</t>
  </si>
  <si>
    <t>Nosilec za podajalnik za PVC higienske vrečke, s pritrdilnim trakom iz nerjavne jeklene pločevine</t>
  </si>
  <si>
    <t>- pritrditev na steno z vijaki</t>
  </si>
  <si>
    <t xml:space="preserve">- v kolikor je nosilec s podajalnikom, mora biti podajalnik iz nerjavnega jekla </t>
  </si>
  <si>
    <t>s premazom proti prstnim odtisom</t>
  </si>
  <si>
    <t>- velikost podajalnika: 91x136x24 mm</t>
  </si>
  <si>
    <t>nosilec za milo</t>
  </si>
  <si>
    <t>OPISI:</t>
  </si>
  <si>
    <t>(v prostoru P.32 in P.34=1kos)</t>
  </si>
  <si>
    <t>- košarica iz kromirane nerjavne žice pritrjena na steno</t>
  </si>
  <si>
    <t>WC metlica v posodi z razkužilom, konzolna</t>
  </si>
  <si>
    <t>- izbor uskladiti z zahtevami higienske službe</t>
  </si>
  <si>
    <t>držalo pri tušu</t>
  </si>
  <si>
    <t xml:space="preserve">Držalo / oprijemalo pri tušu </t>
  </si>
  <si>
    <t xml:space="preserve">- oprijemalo, iz kromiranih nerjavnih jeklenih cevi in </t>
  </si>
  <si>
    <t>kromirane nerjavne jeklene plošče</t>
  </si>
  <si>
    <t>- površinska obdelava profila mora zagotavljati varen oprijem</t>
  </si>
  <si>
    <t>- sidranje na ojačitev v steni</t>
  </si>
  <si>
    <t>- za oprijemala mora biti predložen certifikat</t>
  </si>
  <si>
    <t>držalo sklopno ob WC školjki</t>
  </si>
  <si>
    <t>Držalo / oprijemalo pri WC školjki - preklopno, konzolno</t>
  </si>
  <si>
    <t xml:space="preserve">- oprijemalo na nosilni plošči z zglobom, iz kromiranih nerjavnih jeklenih cevi in </t>
  </si>
  <si>
    <t>- sidranje na vertikalno ojačitev v steni, osno od osi školjke 35 cm</t>
  </si>
  <si>
    <t>višina montaže 85 cm od tal;</t>
  </si>
  <si>
    <t>držalo stensko</t>
  </si>
  <si>
    <t>(v prostorih P.09/10/11/15/41=1kos)</t>
  </si>
  <si>
    <t>Držalo / oprijemalo - ravno, dolžine 60 cm, montirano horizontalno ali vertikalno</t>
  </si>
  <si>
    <t>(določi projektant),</t>
  </si>
  <si>
    <t>- izdelano iz nerjavnih jeklenih cevi, obdelava na visoki sijaj</t>
  </si>
  <si>
    <t>- površinska obdelava profila v območju oprijema mora zagotavljati varen oprijem</t>
  </si>
  <si>
    <t>- z rozetami ob stiku s steno,</t>
  </si>
  <si>
    <t>- sidranje na ojačitve v steni, montažni vijaki nevidni</t>
  </si>
  <si>
    <t>SDR</t>
  </si>
  <si>
    <t>dispenzer za razkužilo, senzorski, z lovilno košarico za odvečno razkužilo</t>
  </si>
  <si>
    <t>(v prostoru P.06, P.14, P.40 =1kos)</t>
  </si>
  <si>
    <t>Stenski senzorski dozirnik za 500 ml EURO plastenko</t>
  </si>
  <si>
    <t>- možno doziranje alkoholnega  razkužila (tiksotropnigel in tekočina), tekočega mila ali</t>
  </si>
  <si>
    <t>losiona za nego rok</t>
  </si>
  <si>
    <t>- dozirnik za namestitev 500ml EURO plastenke</t>
  </si>
  <si>
    <t>- velikost: cca. 92x330x210 mm, teža cca. 800g</t>
  </si>
  <si>
    <t>- ohišje iz aluminija, ki se ga je možno razkuževati z alkoholnimi sredstvi</t>
  </si>
  <si>
    <t>- dozirna črpalkica kovinska, tako da jo je možno avtoklavirati  (max. 134ºC)</t>
  </si>
  <si>
    <t>- količina dozirane tekočine nastavljiva med 0,75 ml in 1,5 ml</t>
  </si>
  <si>
    <t>- enostavna in hitra menjava plastenke</t>
  </si>
  <si>
    <t xml:space="preserve">- posodica za prestrezanje odvečne tekočine </t>
  </si>
  <si>
    <t xml:space="preserve">- možnost dodatne namestitve zaščitnega zaslona pred neželenim odstranjevanjem </t>
  </si>
  <si>
    <t>plastenke z vsebino,</t>
  </si>
  <si>
    <t>- ročka za manualno uporabo v primeru nedelovanja baterij</t>
  </si>
  <si>
    <t>- LED prikazovalnik za stanje baterije</t>
  </si>
  <si>
    <t>- namestitev na steno z vijaki</t>
  </si>
  <si>
    <t>- delovanje na alkalnih baterije tipa D ( baterije morajo delovati / zdržati cca 1leto) -  kar 'pomeni, da je menjava baterij zelo redko, prihranek na strošku nakupa baterij in odpadu</t>
  </si>
  <si>
    <t>-  opozorilo za šibko delovanje bateri</t>
  </si>
  <si>
    <t>Direktiva 2006/42/EC in 2004/108/EC</t>
  </si>
  <si>
    <t>SANITARNA OPREMA, SESTAVA KOMPLETOV</t>
  </si>
  <si>
    <t>vsebina sanitarnega kompleta, šifra v tlorisu</t>
  </si>
  <si>
    <t>šifra elementa, ki ga vsebuje sanitarni komplet</t>
  </si>
  <si>
    <t>opis</t>
  </si>
  <si>
    <t>število znotraj sklopa</t>
  </si>
  <si>
    <t>skupno število kompletov</t>
  </si>
  <si>
    <t>11A
komplet pri umivalniku</t>
  </si>
  <si>
    <t>11.1.1.1</t>
  </si>
  <si>
    <t>11.1.1.3</t>
  </si>
  <si>
    <t>podajalnik za papirne brisače -v roli, srednji</t>
  </si>
  <si>
    <t>11.1.1.4</t>
  </si>
  <si>
    <t>11.1.1.5</t>
  </si>
  <si>
    <t>11.1.1.6.1</t>
  </si>
  <si>
    <t>ogledalo, dim: 75x50 cm, pritrjeno 130cm od tal</t>
  </si>
  <si>
    <t>svetilka nad umivalnikom</t>
  </si>
  <si>
    <t>11.1.1.7</t>
  </si>
  <si>
    <t>11.1.1.8</t>
  </si>
  <si>
    <t>11B
komplet pri koritu v pultu</t>
  </si>
  <si>
    <t>11.1.1.9</t>
  </si>
  <si>
    <t>11.1.42</t>
  </si>
  <si>
    <t>11.1.1.10</t>
  </si>
  <si>
    <t>11.1.45</t>
  </si>
  <si>
    <t>13A
komplet pri tušu</t>
  </si>
  <si>
    <t>11.1.41</t>
  </si>
  <si>
    <t>11.1.1.2</t>
  </si>
  <si>
    <t>11.1.46</t>
  </si>
  <si>
    <t>11.1.1.11</t>
  </si>
  <si>
    <t>11E
komplet pri Wc školjki-pacienti</t>
  </si>
  <si>
    <t>držalo za toaletni papir</t>
  </si>
  <si>
    <t>11.1.1.12</t>
  </si>
  <si>
    <t xml:space="preserve">koš za odpadke s pokrovom in pedalom na nožni pogon </t>
  </si>
  <si>
    <t xml:space="preserve"> 11.1.43</t>
  </si>
  <si>
    <t>11.1.1.14</t>
  </si>
  <si>
    <t>11F
komplet pri pri wc školji-sanitarije osebje Ž in kombinirano M+Ž</t>
  </si>
  <si>
    <t>11G
komplet pri pri wc školjki - Wc invalidi</t>
  </si>
  <si>
    <t>SOS tipka WC školka</t>
  </si>
  <si>
    <t>11H
komplet pri pri umivalniku-wc invalidi</t>
  </si>
  <si>
    <t>držalo sklopno</t>
  </si>
  <si>
    <t>ogledalo nagibno</t>
  </si>
  <si>
    <t>11I
komplet pri pri wc školji-sanitarije osebje M</t>
  </si>
  <si>
    <t xml:space="preserve">Skladnost s standardi
Uredba (EU) 2017/745 (MDR)  oz. Sveta 93/42/EGS (o medicinskih pripomočkih)
Drugi standardi, specifični, ki so zahtevani pri posamezni vrsti opreme
Navodilo
Ponudnik mora v stolpec D (proizvajalec, tip) navesti  proizvajalca in tip ponujene opreme
Ponudnik mora navesti ceno za vsak zaključen sklop spodaj navedene opreme - celoten 
komplet, ki gre v skupen seštevek ponudbe in ločeno še cene posameznih elementov 
vsakega kompleta - v barvno označene celice.
Cene se vpisujejo v stolpec E. Vrednosti v stolpcu F se avtomatsko izračunajo.
</t>
  </si>
  <si>
    <t>Proizvajalec, tip, kataloška številka</t>
  </si>
  <si>
    <t>1.13.1</t>
  </si>
  <si>
    <t>VOZIČKI (strečerji) ZA PREVOZ BOLNIKOV</t>
  </si>
  <si>
    <t>MP1</t>
  </si>
  <si>
    <t>miza pregledovalna (stretcher), dim. 195x70cm za pregled in prevoz bolnika</t>
  </si>
  <si>
    <t>Opis:</t>
  </si>
  <si>
    <t>(v prostorih P.13 =1kos, P.50=1kos)</t>
  </si>
  <si>
    <t xml:space="preserve">
- pregledovalna miza izdelana iz materialov, ki ne rjavijo, so odporni na razkužila in enostavni za čiščenje in razkuževanje, ogrodje z antibakterijsko zaščito
- podvozje z dvema hidravličnima stolpoma /stebroma
- hidravlično nastavljive vse pozicije
- velikost ležišča / blazine:  širina ne več kot 70 cm, dolžina najmanj 190 cm (možno odstopanje  dolžine do +10%),
- širina blazine mora ustrezati širini ležišča
- dvig / spust najmanj 30 cm
- trendelenburg / antitrendelenburg nagib najmanj  17°
- hrbtno del / naslon nastavljiv brezstopenjsko od 0° do 75º
- varna delovna nosilnost  najmanj 300kg
- konstrukcija vozička mora omogočati slikanje s C lokom
- blazina za ležišče iz enega dela, debeline maksimalno 80 mm iz spominske pene s prevleko iz umetnega usnja, gladke obdelave, antistatična, radiotransparentna in udobna za paciente
- blazina odstranljiva, blazina ne sme drseti po podlagi
- blazina izdelana iz antistatičnega materiala, odporenega na kri, blato in urin omogočeno čiščenje z močnimi razkužili
- 4 antistatična kolesa velikosti min 200 mm
- centralni zavorni sistem, vsaj na dveh straneh
- peto kolo za lažje manevriranje in usmerjanje
- nožne stopalke nedrsne, za varno opravljanje hidravlične funkcije vozička
- integrirane stranske ograjice, ki se enostavno zložijo navzdol ob vozičku
- ergonomski ročaji za potiskanje in vlečenje
- možnost CPR položaja v manj kot 10 sek.
- prostor za shranjevanje bolnikovih osebnih stvari
- prostor in nosilec za kisikovo jeklenko
- prostor za shranjevanje infuzijskega stojala
- nosilci za infuzijsko stojalo na vseh štirih straneh
- mesto za event. namestitev police za monitor
- vogalni varnostni odbojniki na vseh štirih straneh, ki ne puščajo sledov
- vsi potrebni pritrdilni elementi za dodatno opremo</t>
  </si>
  <si>
    <t>Dodatna oprema:
- polica za namestitev monitorja ali defibrilatorja 
- infuzijsko stojalo, izvlečno - teleskopsko z zanko
- komplet varnostnih trakov z nosilci in zaponkami
- nosilec za rolo zaščitnega papirja - pokončni nosilec za 2 litrsko kisikovo jeklenko
- vsi potrebni pritrdilni elementi za dodatno opremo
- sledenje preko aplikacije</t>
  </si>
  <si>
    <t>MP2</t>
  </si>
  <si>
    <t>1.13.2</t>
  </si>
  <si>
    <t>STENSKE TIRNICE</t>
  </si>
  <si>
    <t>Splošen opis:
Stenska tirnica, pritrjena na ojačitve v steni, 
- stenska tirnica dvojna:
- pritrjevanje na višini + 50 in + 140 cm od gotovih tal (oz. po načrtu),
- pritrjevanje 20 cm od začetka/konca tirnice in na cca. 60 cm,
- pritrjevalni elementi, distančniki,
- ozemljitev vsake tirnice,
- material: nerjavni jekleni pravokotni profil dim. 10/25/1 mm</t>
  </si>
  <si>
    <t>ST.120</t>
  </si>
  <si>
    <t>dvojna tirnica, L=1,2 m</t>
  </si>
  <si>
    <t>(v prostoru P.07 =1kos)</t>
  </si>
  <si>
    <t>ST.200</t>
  </si>
  <si>
    <t>dvojna tirnica, L=2 m</t>
  </si>
  <si>
    <t>1.13.3</t>
  </si>
  <si>
    <t>INFORMACIJSKA OPREMA</t>
  </si>
  <si>
    <t>MČV</t>
  </si>
  <si>
    <t>monitor čakalnih vrst - LCD / LED monitor</t>
  </si>
  <si>
    <t>(v prostorih P.06=1kos, P.14=1kos, P.40=1kos)</t>
  </si>
  <si>
    <t>- diagonala zaslona najmanj 40″ (100 cm)</t>
  </si>
  <si>
    <t xml:space="preserve">Opomba: opis je orientacijski, karakteristike dobavljenega aparata so lahko enake ali </t>
  </si>
  <si>
    <t>boljše:</t>
  </si>
  <si>
    <t>- smart TV - Linux 2-jedrni procesor,</t>
  </si>
  <si>
    <t>- LED tehnologija,</t>
  </si>
  <si>
    <t>- pomnilnik za aplikacije 4 GB,</t>
  </si>
  <si>
    <t>- s sistemom za optimiziranje kontrasta televizorja</t>
  </si>
  <si>
    <t>- ločljivost: 4K Ultra HD 3840x2160p</t>
  </si>
  <si>
    <t>- DVB sprejem: MPEG-4 DVB-T/C, UHD HEVC@60Hz</t>
  </si>
  <si>
    <t>- USB multimedija: filmi, slike, glasba, HEVC UHD</t>
  </si>
  <si>
    <t>- USB: 3x</t>
  </si>
  <si>
    <t>- snemanje: Pause TV/programirano snemanje,</t>
  </si>
  <si>
    <t>- smart TV: YouTube, Netflix, slovenske aplikacije, VP-9</t>
  </si>
  <si>
    <t>- DLNA: Simly Share, Multi Room Server &amp; Client,</t>
  </si>
  <si>
    <t>- povezava: vgrajen Wi-Fi 11n 2x2, LAN</t>
  </si>
  <si>
    <t>- zvok: RMS 16W, Smart Sound, Clear Sound</t>
  </si>
  <si>
    <t>Vhodi: 4x HDMI easylink, ARC/MHL, Scat, komponentni, CVBS</t>
  </si>
  <si>
    <t>- izhodi: optični avdio, analogni za slušalke</t>
  </si>
  <si>
    <t>- daljinsko upravljanje</t>
  </si>
  <si>
    <t>- energijsko varčen aparat</t>
  </si>
  <si>
    <t xml:space="preserve">- montaža na stensko konzolo, z možnost nagiba (naprej / nazaj, levo / desno) </t>
  </si>
  <si>
    <t>in povezava vseh kablov (konzola glej 8.2.2)</t>
  </si>
  <si>
    <t>MČVK</t>
  </si>
  <si>
    <t>stenska konzola za TV aparat, monitor (MČV)</t>
  </si>
  <si>
    <t>- serijske kovinske konzole z mehanizmom za nagibe po sistemu VESA (naprej / nazaj,</t>
  </si>
  <si>
    <t>levo / desno)</t>
  </si>
  <si>
    <t>- konzole barvane s prašno žgano poliestrsko barvo in privijačene na strop ali steno -</t>
  </si>
  <si>
    <t>lokacijo potrdita odgovorni projektant in uporabnik</t>
  </si>
  <si>
    <t>- dobava in vgradnja z vsemi potrebnimi priključnimi kabli in priključki, vključno</t>
  </si>
  <si>
    <t>ves material za pritrditev oz. obešanje TV aparata / monitorja na konzolo</t>
  </si>
  <si>
    <t>- priložen certifikat</t>
  </si>
  <si>
    <t>OPREMA</t>
  </si>
  <si>
    <t>DDV</t>
  </si>
  <si>
    <t>PULTI Z OMARICAMI</t>
  </si>
  <si>
    <t>miza pregledovalna za dojenčke, dim. cca 80x80x98 cm</t>
  </si>
  <si>
    <r>
      <t xml:space="preserve">Opis:                                                                                                            </t>
    </r>
    <r>
      <rPr>
        <i/>
        <sz val="8"/>
        <color theme="1"/>
        <rFont val="Arial"/>
        <family val="2"/>
        <charset val="238"/>
      </rPr>
      <t>(v prostoru P.07 =1kos)</t>
    </r>
    <r>
      <rPr>
        <sz val="8"/>
        <color theme="1"/>
        <rFont val="Arial"/>
        <family val="2"/>
        <charset val="238"/>
      </rPr>
      <t xml:space="preserve">
miza za pregled dojenčkov, dim. cca 80x80x98 cm
- trije robovi dvignjeni, robovi in pult oblazinjeni v materialu, ki omogoča razkuževanje
- pod pultom predal in odlagalna polica                                                           - zgornji, spodnji in zadnji del konstrukcije ter police so pokriti s trebušnimi robovi.
 - 4 noge (višina: 15 cm) z nivelirji
 - zdelan iz iverne plošče s penastim polnilom, prevlečenim z umetnim usnjem, odpornim proti ognju. 1. razred IM.</t>
    </r>
  </si>
  <si>
    <t>NEPREDVIDENA DELA (10%)</t>
  </si>
  <si>
    <t>POPIS OPREME</t>
  </si>
</sst>
</file>

<file path=xl/styles.xml><?xml version="1.0" encoding="utf-8"?>
<styleSheet xmlns="http://schemas.openxmlformats.org/spreadsheetml/2006/main">
  <numFmts count="48">
    <numFmt numFmtId="41" formatCode="_-* #,##0\ _€_-;\-* #,##0\ _€_-;_-* &quot;-&quot;\ _€_-;_-@_-"/>
    <numFmt numFmtId="44" formatCode="_-* #,##0.00\ &quot;€&quot;_-;\-* #,##0.00\ &quot;€&quot;_-;_-* &quot;-&quot;??\ &quot;€&quot;_-;_-@_-"/>
    <numFmt numFmtId="43" formatCode="_-* #,##0.00\ _€_-;\-* #,##0.00\ _€_-;_-* &quot;-&quot;??\ _€_-;_-@_-"/>
    <numFmt numFmtId="164" formatCode="_-* #,##0.00\ _S_I_T_-;\-* #,##0.00\ _S_I_T_-;_-* &quot;-&quot;??\ _S_I_T_-;_-@_-"/>
    <numFmt numFmtId="165" formatCode="_-* #,##0.00\ &quot;SIT&quot;_-;\-* #,##0.00\ &quot;SIT&quot;_-;_-* &quot;-&quot;??\ &quot;SIT&quot;_-;_-@_-"/>
    <numFmt numFmtId="166" formatCode="#,##0.00&quot; &quot;[$€-424];[Red]&quot;-&quot;#,##0.00&quot; &quot;[$€-424]"/>
    <numFmt numFmtId="167" formatCode="#,##0.00&quot; SIT &quot;;\-#,##0.00&quot; SIT &quot;;&quot; -&quot;#&quot; SIT &quot;;@\ "/>
    <numFmt numFmtId="168" formatCode="#,##0.00&quot;       &quot;;\-#,##0.00&quot;       &quot;;&quot; -&quot;#&quot;       &quot;;@\ "/>
    <numFmt numFmtId="169" formatCode="#,##0.00&quot;    &quot;;\-#,##0.00&quot;    &quot;;&quot; -&quot;#&quot;    &quot;;@\ "/>
    <numFmt numFmtId="170" formatCode="dd/mm/yyyy"/>
    <numFmt numFmtId="171" formatCode="#,##0&quot;       &quot;;\-#,##0&quot;       &quot;;&quot; -       &quot;;@\ "/>
    <numFmt numFmtId="172" formatCode="_-* #,##0.00\ _S_I_T_-;\-* #,##0.00\ _S_I_T_-;_-* \-??\ _S_I_T_-;_-@_-"/>
    <numFmt numFmtId="173" formatCode="_-* #,##0.00&quot; SIT&quot;_-;\-* #,##0.00&quot; SIT&quot;_-;_-* \-??&quot; SIT&quot;_-;_-@_-"/>
    <numFmt numFmtId="174" formatCode="General_)"/>
    <numFmt numFmtId="175" formatCode="_-* #,##0.00\ _€_-;\-* #,##0.00\ _€_-;_-* \-??\ _€_-;_-@_-"/>
    <numFmt numFmtId="176" formatCode="#,##0\ &quot;SIT&quot;;\-#,##0\ &quot;SIT&quot;"/>
    <numFmt numFmtId="177" formatCode="#,##0\ &quot;SIT&quot;;[Red]\-#,##0\ &quot;SIT&quot;"/>
    <numFmt numFmtId="178" formatCode="_-* #,##0\ _S_I_T_-;\-* #,##0\ _S_I_T_-;_-* &quot;- &quot;_S_I_T_-;_-@_-"/>
    <numFmt numFmtId="179" formatCode="#,##0.00\ [$EUR];\-#,##0.00\ [$EUR]"/>
    <numFmt numFmtId="180" formatCode="#,##0.00\ _S_I_T"/>
    <numFmt numFmtId="181" formatCode="&quot;SIT&quot;\ #,##0_);\(&quot;SIT&quot;\ #,##0\)"/>
    <numFmt numFmtId="182" formatCode="&quot;SIT &quot;#,##0\ ;&quot;(SIT &quot;#,##0\)"/>
    <numFmt numFmtId="183" formatCode="&quot;SIT &quot;#,##0_);&quot;(SIT &quot;#,##0\)"/>
    <numFmt numFmtId="184" formatCode="\$#.;&quot;($&quot;#&quot;,)&quot;"/>
    <numFmt numFmtId="185" formatCode="\$#.;&quot;($&quot;#.\)"/>
    <numFmt numFmtId="186" formatCode="_-* #,##0.00_-;\-* #,##0.00_-;_-* &quot;-&quot;??_-;_-@_-"/>
    <numFmt numFmtId="187" formatCode="_(* #,##0.00_);_(* \(#,##0.00\);_(* &quot;-&quot;??_);_(@_)"/>
    <numFmt numFmtId="188" formatCode="_-* #,##0.00_-;\-* #,##0.00_-;_-* \-??_-;_-@_-"/>
    <numFmt numFmtId="189" formatCode="#,##0.00\ ;\-#,##0.00\ ;&quot; -&quot;#\ ;@\ "/>
    <numFmt numFmtId="190" formatCode="#,##0.000000&quot;       &quot;;\-#,##0.000000&quot;       &quot;;&quot; -&quot;#&quot;       &quot;;@\ "/>
    <numFmt numFmtId="191" formatCode="_-* #,##0.000000\ _S_I_T_-;\-* #,##0.000000\ _S_I_T_-;_-* &quot;-&quot;??\ _S_I_T_-;_-@_-"/>
    <numFmt numFmtId="192" formatCode="[$-424]0"/>
    <numFmt numFmtId="193" formatCode="#,##0.00\ [$€-1]"/>
    <numFmt numFmtId="194" formatCode="General\ "/>
    <numFmt numFmtId="195" formatCode="#,##0.00000&quot;       &quot;;\-#,##0.00000&quot;       &quot;;&quot; -&quot;#&quot;       &quot;;@\ "/>
    <numFmt numFmtId="196" formatCode="_-* #,##0.00000\ _S_I_T_-;\-* #,##0.00000\ _S_I_T_-;_-* &quot;-&quot;??\ _S_I_T_-;_-@_-"/>
    <numFmt numFmtId="197" formatCode="dd/\ mm/\ yyyy"/>
    <numFmt numFmtId="198" formatCode="_-* #,##0&quot; €&quot;_-;\-* #,##0&quot; €&quot;_-;_-* &quot;- €&quot;_-;_-@_-"/>
    <numFmt numFmtId="199" formatCode="_ * #,##0.00_-\ _S_L_T_ ;_ * #,##0.00\-\ _S_L_T_ ;_ * &quot;-&quot;??_-\ _S_L_T_ ;_ @_ "/>
    <numFmt numFmtId="200" formatCode="&quot;DM&quot;#,##0.00;[Red]\-&quot;DM&quot;#,##0.00"/>
    <numFmt numFmtId="201" formatCode="_ [$€]\ * #,##0.00_ ;_ [$€]\ * \-#,##0.00_ ;_ [$€]\ * &quot;-&quot;??_ ;_ @_ "/>
    <numFmt numFmtId="202" formatCode="_-* #,##0.00\ &quot;DM&quot;_-;\-* #,##0.00\ &quot;DM&quot;_-;_-* &quot;-&quot;??\ &quot;DM&quot;_-;_-@_-"/>
    <numFmt numFmtId="203" formatCode="_(&quot;$&quot;* #,##0_);_(&quot;$&quot;* \(#,##0\);_(&quot;$&quot;* &quot;-&quot;_);_(@_)"/>
    <numFmt numFmtId="204" formatCode="_(&quot;$&quot;* #,##0.00_);_(&quot;$&quot;* \(#,##0.00\);_(&quot;$&quot;* &quot;-&quot;??_);_(@_)"/>
    <numFmt numFmtId="205" formatCode="_-* #,##0.00\ [$€]_-;\-* #,##0.00\ [$€]_-;_-* &quot;-&quot;??\ [$€]_-;_-@_-"/>
    <numFmt numFmtId="206" formatCode="_-[$€]\ * #.##0.00_-;\-[$€]\ * #.##0.00_-;_-[$€]\ * &quot;-&quot;??_-;_-@_-"/>
    <numFmt numFmtId="207" formatCode="_([$€]* #,##0.00_);_([$€]* \(#,##0.00\);_([$€]* &quot;-&quot;??_);_(@_)"/>
    <numFmt numFmtId="208" formatCode="_-* #,##0.00\ _E_U_R_-;\-* #,##0.00\ _E_U_R_-;_-* &quot;-&quot;??\ _E_U_R_-;_-@_-"/>
  </numFmts>
  <fonts count="207">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8"/>
      <name val="Arial"/>
      <family val="2"/>
      <charset val="238"/>
    </font>
    <font>
      <sz val="11"/>
      <name val="Arial"/>
      <family val="2"/>
      <charset val="238"/>
    </font>
    <font>
      <b/>
      <sz val="11"/>
      <name val="Arial"/>
      <family val="2"/>
      <charset val="238"/>
    </font>
    <font>
      <b/>
      <sz val="20"/>
      <name val="Arial"/>
      <family val="2"/>
      <charset val="238"/>
    </font>
    <font>
      <b/>
      <sz val="12"/>
      <name val="Arial"/>
      <family val="2"/>
      <charset val="238"/>
    </font>
    <font>
      <b/>
      <sz val="10"/>
      <name val="Arial"/>
      <family val="2"/>
      <charset val="238"/>
    </font>
    <font>
      <sz val="10"/>
      <name val="Arial"/>
      <family val="2"/>
    </font>
    <font>
      <b/>
      <sz val="9"/>
      <name val="Arial"/>
      <family val="2"/>
      <charset val="238"/>
    </font>
    <font>
      <b/>
      <sz val="8"/>
      <name val="Arial"/>
      <family val="2"/>
      <charset val="238"/>
    </font>
    <font>
      <sz val="10"/>
      <name val="Arial CE"/>
      <family val="2"/>
      <charset val="238"/>
    </font>
    <font>
      <sz val="10"/>
      <name val="Arial CE"/>
      <charset val="238"/>
    </font>
    <font>
      <b/>
      <sz val="22"/>
      <name val="Arial"/>
      <family val="2"/>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b/>
      <sz val="10"/>
      <name val="Arial"/>
      <family val="2"/>
    </font>
    <font>
      <sz val="10"/>
      <name val="Arial Narrow"/>
      <family val="2"/>
    </font>
    <font>
      <sz val="10"/>
      <color indexed="8"/>
      <name val="Arial"/>
      <family val="2"/>
    </font>
    <font>
      <sz val="9"/>
      <name val="Arial"/>
      <family val="2"/>
    </font>
    <font>
      <b/>
      <u/>
      <sz val="16"/>
      <name val="Arial"/>
      <family val="2"/>
      <charset val="238"/>
    </font>
    <font>
      <b/>
      <sz val="12"/>
      <name val="Arial"/>
      <family val="2"/>
    </font>
    <font>
      <b/>
      <sz val="14"/>
      <name val="Arial"/>
      <family val="2"/>
    </font>
    <font>
      <b/>
      <sz val="11"/>
      <name val="Arial"/>
      <family val="2"/>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9"/>
      <name val="Arial"/>
      <family val="2"/>
      <charset val="238"/>
    </font>
    <font>
      <sz val="10"/>
      <color rgb="FF000000"/>
      <name val="Arial"/>
      <family val="2"/>
      <charset val="238"/>
    </font>
    <font>
      <u/>
      <sz val="10"/>
      <color theme="10"/>
      <name val="Arial"/>
      <family val="2"/>
      <charset val="238"/>
    </font>
    <font>
      <b/>
      <sz val="12"/>
      <color rgb="FF222222"/>
      <name val="Arial"/>
      <family val="2"/>
    </font>
    <font>
      <sz val="11"/>
      <color rgb="FF9C0006"/>
      <name val="Calibri"/>
      <family val="2"/>
      <charset val="238"/>
      <scheme val="minor"/>
    </font>
    <font>
      <sz val="10"/>
      <color indexed="8"/>
      <name val="Arial CE"/>
      <charset val="238"/>
    </font>
    <font>
      <sz val="12"/>
      <name val="Arial"/>
      <family val="2"/>
      <charset val="238"/>
    </font>
    <font>
      <sz val="11"/>
      <color indexed="10"/>
      <name val="Arial"/>
      <family val="2"/>
      <charset val="238"/>
    </font>
    <font>
      <sz val="11"/>
      <name val="Calibri"/>
      <family val="2"/>
    </font>
    <font>
      <b/>
      <sz val="9"/>
      <name val="Arial"/>
      <family val="2"/>
    </font>
    <font>
      <sz val="11"/>
      <name val="Calibri"/>
      <family val="2"/>
      <charset val="238"/>
      <scheme val="minor"/>
    </font>
    <font>
      <sz val="11"/>
      <name val="Calibri"/>
      <family val="2"/>
      <charset val="238"/>
    </font>
    <font>
      <sz val="8"/>
      <name val="Arial"/>
      <family val="2"/>
    </font>
    <font>
      <sz val="10"/>
      <color indexed="8"/>
      <name val="Arial"/>
      <family val="2"/>
      <charset val="238"/>
    </font>
    <font>
      <sz val="12"/>
      <name val="Courier"/>
      <family val="3"/>
    </font>
    <font>
      <sz val="12"/>
      <name val="Courier New"/>
      <family val="3"/>
      <charset val="238"/>
    </font>
    <font>
      <sz val="11"/>
      <color indexed="9"/>
      <name val="Arial"/>
      <family val="2"/>
      <charset val="238"/>
    </font>
    <font>
      <sz val="8"/>
      <name val="Times New Roman"/>
      <family val="1"/>
      <charset val="238"/>
    </font>
    <font>
      <sz val="8"/>
      <name val="Times New Roman"/>
      <family val="1"/>
    </font>
    <font>
      <sz val="11"/>
      <color indexed="20"/>
      <name val="Arial"/>
      <family val="2"/>
      <charset val="238"/>
    </font>
    <font>
      <sz val="12"/>
      <name val="Tms Rmn"/>
      <charset val="238"/>
    </font>
    <font>
      <sz val="10"/>
      <name val="Geneva"/>
      <family val="2"/>
      <charset val="238"/>
    </font>
    <font>
      <sz val="10"/>
      <name val="Geneva"/>
      <family val="2"/>
    </font>
    <font>
      <b/>
      <sz val="11"/>
      <color indexed="52"/>
      <name val="Arial"/>
      <family val="2"/>
      <charset val="238"/>
    </font>
    <font>
      <b/>
      <sz val="11"/>
      <color indexed="9"/>
      <name val="Arial"/>
      <family val="2"/>
      <charset val="238"/>
    </font>
    <font>
      <sz val="12"/>
      <color indexed="8"/>
      <name val="Calibri"/>
      <family val="2"/>
    </font>
    <font>
      <sz val="12"/>
      <name val="Courier New"/>
      <family val="3"/>
    </font>
    <font>
      <sz val="10"/>
      <name val="MS Serif"/>
      <family val="1"/>
      <charset val="238"/>
    </font>
    <font>
      <sz val="10"/>
      <name val="MS Serif"/>
      <family val="1"/>
    </font>
    <font>
      <sz val="10"/>
      <color indexed="16"/>
      <name val="MS Serif"/>
      <family val="1"/>
      <charset val="238"/>
    </font>
    <font>
      <sz val="10"/>
      <color indexed="16"/>
      <name val="MS Serif"/>
      <family val="1"/>
    </font>
    <font>
      <i/>
      <sz val="11"/>
      <color indexed="23"/>
      <name val="Arial"/>
      <family val="2"/>
      <charset val="238"/>
    </font>
    <font>
      <u/>
      <sz val="10"/>
      <color indexed="20"/>
      <name val="Arial"/>
      <family val="2"/>
      <charset val="238"/>
    </font>
    <font>
      <sz val="11"/>
      <color indexed="17"/>
      <name val="Arial"/>
      <family val="2"/>
      <charset val="238"/>
    </font>
    <font>
      <b/>
      <sz val="12"/>
      <color indexed="9"/>
      <name val="Times New Roman"/>
      <family val="1"/>
      <charset val="238"/>
    </font>
    <font>
      <b/>
      <sz val="12"/>
      <color indexed="9"/>
      <name val="Tms Rmn"/>
      <charset val="238"/>
    </font>
    <font>
      <b/>
      <sz val="15"/>
      <color indexed="56"/>
      <name val="Arial"/>
      <family val="2"/>
      <charset val="238"/>
    </font>
    <font>
      <b/>
      <sz val="13"/>
      <color indexed="56"/>
      <name val="Arial"/>
      <family val="2"/>
      <charset val="238"/>
    </font>
    <font>
      <b/>
      <sz val="11"/>
      <color indexed="56"/>
      <name val="Arial"/>
      <family val="2"/>
      <charset val="238"/>
    </font>
    <font>
      <b/>
      <sz val="8"/>
      <name val="MS Sans Serif"/>
      <family val="2"/>
      <charset val="238"/>
    </font>
    <font>
      <b/>
      <sz val="8"/>
      <name val="MS Sans Serif"/>
      <family val="2"/>
    </font>
    <font>
      <u/>
      <sz val="10"/>
      <color indexed="12"/>
      <name val="Arial"/>
      <family val="2"/>
      <charset val="238"/>
    </font>
    <font>
      <u/>
      <sz val="10"/>
      <color indexed="12"/>
      <name val="Arial"/>
      <family val="2"/>
    </font>
    <font>
      <u/>
      <sz val="9"/>
      <color indexed="12"/>
      <name val="Arial"/>
      <family val="2"/>
      <charset val="238"/>
    </font>
    <font>
      <sz val="11"/>
      <color indexed="62"/>
      <name val="Calibri"/>
      <family val="2"/>
    </font>
    <font>
      <sz val="11"/>
      <color indexed="62"/>
      <name val="Arial"/>
      <family val="2"/>
      <charset val="238"/>
    </font>
    <font>
      <sz val="11"/>
      <color indexed="52"/>
      <name val="Arial"/>
      <family val="2"/>
      <charset val="238"/>
    </font>
    <font>
      <sz val="11"/>
      <color indexed="8"/>
      <name val="Century"/>
      <family val="2"/>
      <charset val="238"/>
    </font>
    <font>
      <sz val="11"/>
      <color indexed="60"/>
      <name val="Arial"/>
      <family val="2"/>
      <charset val="238"/>
    </font>
    <font>
      <sz val="11"/>
      <color theme="1"/>
      <name val="Arial"/>
      <family val="2"/>
      <charset val="238"/>
    </font>
    <font>
      <sz val="9"/>
      <color indexed="8"/>
      <name val="Calibri"/>
      <family val="2"/>
      <charset val="238"/>
    </font>
    <font>
      <b/>
      <sz val="11"/>
      <color indexed="63"/>
      <name val="Arial"/>
      <family val="2"/>
      <charset val="238"/>
    </font>
    <font>
      <sz val="8"/>
      <name val="Helv"/>
    </font>
    <font>
      <sz val="8"/>
      <color rgb="FF000000"/>
      <name val="Tahoma"/>
      <family val="2"/>
      <charset val="238"/>
    </font>
    <font>
      <b/>
      <sz val="16"/>
      <color rgb="FF000000"/>
      <name val="Tahoma"/>
      <family val="2"/>
      <charset val="238"/>
    </font>
    <font>
      <sz val="16"/>
      <color rgb="FF000000"/>
      <name val="Tahoma"/>
      <family val="2"/>
      <charset val="238"/>
    </font>
    <font>
      <b/>
      <sz val="7"/>
      <color rgb="FF000000"/>
      <name val="Tahoma"/>
      <family val="2"/>
      <charset val="238"/>
    </font>
    <font>
      <sz val="7"/>
      <color rgb="FF000000"/>
      <name val="Tahoma"/>
      <family val="2"/>
      <charset val="238"/>
    </font>
    <font>
      <b/>
      <sz val="8"/>
      <color rgb="FF000000"/>
      <name val="Tahoma"/>
      <family val="2"/>
      <charset val="238"/>
    </font>
    <font>
      <sz val="6"/>
      <color rgb="FF000000"/>
      <name val="Tahoma"/>
      <family val="2"/>
      <charset val="238"/>
    </font>
    <font>
      <sz val="9"/>
      <color rgb="FF000000"/>
      <name val="Tahoma"/>
      <family val="2"/>
      <charset val="238"/>
    </font>
    <font>
      <sz val="8"/>
      <name val="MS Sans Serif"/>
      <family val="2"/>
      <charset val="238"/>
    </font>
    <font>
      <sz val="8"/>
      <name val="MS Sans Serif"/>
      <family val="2"/>
    </font>
    <font>
      <sz val="10"/>
      <name val="MS Sans"/>
    </font>
    <font>
      <b/>
      <sz val="8"/>
      <color indexed="8"/>
      <name val="Arial"/>
      <family val="2"/>
      <charset val="238"/>
    </font>
    <font>
      <b/>
      <sz val="8"/>
      <color indexed="8"/>
      <name val="Helv"/>
    </font>
    <font>
      <b/>
      <sz val="11"/>
      <color indexed="8"/>
      <name val="Arial"/>
      <family val="2"/>
      <charset val="238"/>
    </font>
    <font>
      <sz val="10"/>
      <name val="Helv"/>
    </font>
    <font>
      <sz val="11"/>
      <name val="Times New Roman"/>
      <family val="1"/>
      <charset val="1"/>
    </font>
    <font>
      <sz val="10"/>
      <name val="Tahoma"/>
      <family val="2"/>
      <charset val="238"/>
    </font>
    <font>
      <b/>
      <sz val="10"/>
      <color theme="1"/>
      <name val="Arial"/>
      <family val="2"/>
      <charset val="238"/>
    </font>
    <font>
      <sz val="8"/>
      <color theme="1"/>
      <name val="Arial"/>
      <family val="2"/>
      <charset val="238"/>
    </font>
    <font>
      <sz val="12"/>
      <color theme="1"/>
      <name val="Calibri"/>
      <family val="2"/>
      <charset val="134"/>
      <scheme val="minor"/>
    </font>
    <font>
      <sz val="8"/>
      <color rgb="FFC00000"/>
      <name val="Arial"/>
      <family val="2"/>
      <charset val="238"/>
    </font>
    <font>
      <sz val="8"/>
      <color theme="0" tint="-0.499984740745262"/>
      <name val="Arial"/>
      <family val="2"/>
      <charset val="238"/>
    </font>
    <font>
      <sz val="7"/>
      <name val="Arial"/>
      <family val="2"/>
      <charset val="238"/>
    </font>
    <font>
      <b/>
      <i/>
      <sz val="9"/>
      <name val="Arial"/>
      <family val="2"/>
      <charset val="238"/>
    </font>
    <font>
      <b/>
      <i/>
      <sz val="8"/>
      <name val="Arial"/>
      <family val="2"/>
      <charset val="238"/>
    </font>
    <font>
      <i/>
      <sz val="8"/>
      <name val="Arial"/>
      <family val="2"/>
      <charset val="238"/>
    </font>
    <font>
      <b/>
      <sz val="7"/>
      <name val="Arial"/>
      <family val="2"/>
      <charset val="238"/>
    </font>
    <font>
      <sz val="10"/>
      <name val="Arial Narrow"/>
      <family val="2"/>
      <charset val="238"/>
    </font>
    <font>
      <sz val="8"/>
      <color theme="7"/>
      <name val="Arial"/>
      <family val="2"/>
      <charset val="238"/>
    </font>
    <font>
      <b/>
      <sz val="8"/>
      <name val="Arial"/>
      <family val="2"/>
    </font>
    <font>
      <sz val="10"/>
      <name val="Geneva"/>
    </font>
    <font>
      <sz val="11"/>
      <color indexed="8"/>
      <name val="Times New Roman"/>
      <family val="2"/>
      <charset val="238"/>
    </font>
    <font>
      <b/>
      <sz val="8"/>
      <color rgb="FFFFC000"/>
      <name val="Arial"/>
      <family val="2"/>
      <charset val="238"/>
    </font>
    <font>
      <sz val="10"/>
      <color rgb="FFFFC000"/>
      <name val="Arial"/>
      <family val="2"/>
      <charset val="238"/>
    </font>
    <font>
      <strike/>
      <sz val="10"/>
      <name val="Arial"/>
      <family val="2"/>
      <charset val="238"/>
    </font>
    <font>
      <b/>
      <sz val="8"/>
      <color rgb="FFC00000"/>
      <name val="Arial"/>
      <family val="2"/>
      <charset val="238"/>
    </font>
    <font>
      <b/>
      <sz val="8"/>
      <color theme="1"/>
      <name val="Arial"/>
      <family val="2"/>
      <charset val="238"/>
    </font>
    <font>
      <i/>
      <sz val="8"/>
      <color theme="1"/>
      <name val="Arial"/>
      <family val="2"/>
      <charset val="238"/>
    </font>
    <font>
      <b/>
      <sz val="11"/>
      <color indexed="53"/>
      <name val="Calibri"/>
      <family val="2"/>
      <charset val="238"/>
    </font>
    <font>
      <b/>
      <sz val="9"/>
      <color theme="1"/>
      <name val="Arial Narrow"/>
      <family val="2"/>
      <charset val="238"/>
    </font>
    <font>
      <sz val="9"/>
      <color theme="1"/>
      <name val="Arial Narrow"/>
      <family val="2"/>
      <charset val="238"/>
    </font>
    <font>
      <i/>
      <sz val="9"/>
      <color theme="0" tint="-0.499984740745262"/>
      <name val="Arial Narrow"/>
      <family val="2"/>
      <charset val="238"/>
    </font>
    <font>
      <i/>
      <sz val="11"/>
      <color indexed="10"/>
      <name val="Calibri"/>
      <family val="2"/>
      <charset val="238"/>
    </font>
    <font>
      <sz val="11"/>
      <color indexed="12"/>
      <name val="Calibri"/>
      <family val="2"/>
      <charset val="238"/>
    </font>
    <font>
      <b/>
      <sz val="11"/>
      <color indexed="12"/>
      <name val="Calibri"/>
      <family val="2"/>
      <charset val="238"/>
    </font>
    <font>
      <b/>
      <sz val="10"/>
      <color theme="1"/>
      <name val="Arial Narrow"/>
      <family val="2"/>
      <charset val="238"/>
    </font>
    <font>
      <sz val="10"/>
      <name val="Arial"/>
      <family val="2"/>
      <charset val="238"/>
    </font>
  </fonts>
  <fills count="137">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C7CE"/>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FFF00"/>
        <bgColor indexed="64"/>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31"/>
        <bgColor indexed="42"/>
      </patternFill>
    </fill>
    <fill>
      <patternFill patternType="solid">
        <fgColor indexed="47"/>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22"/>
      </patternFill>
    </fill>
    <fill>
      <patternFill patternType="solid">
        <fgColor indexed="30"/>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8"/>
        <bgColor indexed="58"/>
      </patternFill>
    </fill>
    <fill>
      <patternFill patternType="solid">
        <fgColor indexed="10"/>
        <bgColor indexed="64"/>
      </patternFill>
    </fill>
    <fill>
      <patternFill patternType="solid">
        <fgColor indexed="23"/>
        <bgColor indexed="55"/>
      </patternFill>
    </fill>
    <fill>
      <patternFill patternType="solid">
        <fgColor rgb="FFFFFFFF"/>
        <bgColor indexed="64"/>
      </patternFill>
    </fill>
    <fill>
      <patternFill patternType="solid">
        <fgColor rgb="FFC0C0C0"/>
        <bgColor indexed="64"/>
      </patternFill>
    </fill>
    <fill>
      <patternFill patternType="solid">
        <fgColor rgb="FFFFC00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92D050"/>
        <bgColor indexed="64"/>
      </patternFill>
    </fill>
    <fill>
      <patternFill patternType="solid">
        <fgColor rgb="FFC00000"/>
        <bgColor indexed="64"/>
      </patternFill>
    </fill>
    <fill>
      <patternFill patternType="solid">
        <fgColor rgb="FF00B0F0"/>
        <bgColor indexed="64"/>
      </patternFill>
    </fill>
    <fill>
      <patternFill patternType="solid">
        <fgColor rgb="FF0070C0"/>
        <bgColor indexed="64"/>
      </patternFill>
    </fill>
    <fill>
      <patternFill patternType="solid">
        <fgColor theme="2" tint="-0.499984740745262"/>
        <bgColor indexed="64"/>
      </patternFill>
    </fill>
    <fill>
      <patternFill patternType="solid">
        <fgColor theme="7" tint="0.79998168889431442"/>
        <bgColor indexed="64"/>
      </patternFill>
    </fill>
    <fill>
      <patternFill patternType="solid">
        <fgColor rgb="FF00B050"/>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theme="3"/>
        <bgColor indexed="64"/>
      </patternFill>
    </fill>
    <fill>
      <patternFill patternType="solid">
        <fgColor rgb="FFFFCCCC"/>
        <bgColor indexed="64"/>
      </patternFill>
    </fill>
    <fill>
      <patternFill patternType="solid">
        <fgColor theme="9" tint="0.79998168889431442"/>
        <bgColor indexed="64"/>
      </patternFill>
    </fill>
    <fill>
      <patternFill patternType="solid">
        <fgColor theme="7" tint="-0.499984740745262"/>
        <bgColor indexed="64"/>
      </patternFill>
    </fill>
    <fill>
      <patternFill patternType="solid">
        <fgColor rgb="FF7030A0"/>
        <bgColor indexed="64"/>
      </patternFill>
    </fill>
    <fill>
      <patternFill patternType="solid">
        <fgColor rgb="FF66FF66"/>
        <bgColor indexed="64"/>
      </patternFill>
    </fill>
    <fill>
      <patternFill patternType="solid">
        <fgColor theme="5" tint="-0.499984740745262"/>
        <bgColor indexed="64"/>
      </patternFill>
    </fill>
    <fill>
      <patternFill patternType="solid">
        <fgColor indexed="22"/>
        <bgColor indexed="41"/>
      </patternFill>
    </fill>
    <fill>
      <patternFill patternType="solid">
        <fgColor indexed="47"/>
        <bgColor indexed="41"/>
      </patternFill>
    </fill>
    <fill>
      <patternFill patternType="solid">
        <fgColor indexed="9"/>
      </patternFill>
    </fill>
    <fill>
      <patternFill patternType="solid">
        <fgColor indexed="9"/>
        <bgColor indexed="9"/>
      </patternFill>
    </fill>
    <fill>
      <patternFill patternType="solid">
        <fgColor rgb="FFFFFFCC"/>
        <bgColor indexed="64"/>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12"/>
      </patternFill>
    </fill>
    <fill>
      <patternFill patternType="solid">
        <fgColor indexed="54"/>
      </patternFill>
    </fill>
  </fills>
  <borders count="5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thin">
        <color indexed="64"/>
      </bottom>
      <diagonal/>
    </border>
    <border>
      <left style="hair">
        <color indexed="64"/>
      </left>
      <right style="hair">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bottom style="hair">
        <color indexed="64"/>
      </bottom>
      <diagonal/>
    </border>
    <border>
      <left style="hair">
        <color indexed="64"/>
      </left>
      <right style="hair">
        <color indexed="64"/>
      </right>
      <top style="thin">
        <color indexed="64"/>
      </top>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hair">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ck">
        <color indexed="8"/>
      </top>
      <bottom style="thick">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30"/>
      </bottom>
      <diagonal/>
    </border>
    <border>
      <left/>
      <right/>
      <top/>
      <bottom style="thick">
        <color indexed="8"/>
      </bottom>
      <diagonal/>
    </border>
    <border>
      <left/>
      <right/>
      <top/>
      <bottom style="medium">
        <color indexed="8"/>
      </bottom>
      <diagonal/>
    </border>
    <border>
      <left/>
      <right/>
      <top/>
      <bottom style="double">
        <color indexed="64"/>
      </bottom>
      <diagonal/>
    </border>
    <border>
      <left/>
      <right/>
      <top style="double">
        <color indexed="64"/>
      </top>
      <bottom style="double">
        <color indexed="64"/>
      </bottom>
      <diagonal/>
    </border>
    <border>
      <left style="hair">
        <color indexed="64"/>
      </left>
      <right style="thin">
        <color indexed="64"/>
      </right>
      <top style="thin">
        <color indexed="64"/>
      </top>
      <bottom/>
      <diagonal/>
    </border>
    <border>
      <left style="hair">
        <color indexed="64"/>
      </left>
      <right style="hair">
        <color indexed="64"/>
      </right>
      <top/>
      <bottom style="thin">
        <color auto="1"/>
      </bottom>
      <diagonal/>
    </border>
    <border>
      <left style="thick">
        <color theme="0"/>
      </left>
      <right style="thick">
        <color theme="0"/>
      </right>
      <top style="thick">
        <color theme="0"/>
      </top>
      <bottom style="thick">
        <color theme="0"/>
      </bottom>
      <diagonal/>
    </border>
    <border>
      <left style="thin">
        <color indexed="10"/>
      </left>
      <right style="thin">
        <color indexed="10"/>
      </right>
      <top style="thin">
        <color indexed="10"/>
      </top>
      <bottom style="thin">
        <color indexed="10"/>
      </bottom>
      <diagonal/>
    </border>
    <border>
      <left/>
      <right/>
      <top style="thin">
        <color indexed="56"/>
      </top>
      <bottom style="double">
        <color indexed="56"/>
      </bottom>
      <diagonal/>
    </border>
    <border>
      <left/>
      <right/>
      <top style="thin">
        <color indexed="54"/>
      </top>
      <bottom style="double">
        <color indexed="54"/>
      </bottom>
      <diagonal/>
    </border>
    <border>
      <left/>
      <right/>
      <top style="hair">
        <color auto="1"/>
      </top>
      <bottom style="thin">
        <color indexed="64"/>
      </bottom>
      <diagonal/>
    </border>
    <border>
      <left/>
      <right/>
      <top style="thin">
        <color indexed="49"/>
      </top>
      <bottom style="double">
        <color indexed="49"/>
      </bottom>
      <diagonal/>
    </border>
  </borders>
  <cellStyleXfs count="17994">
    <xf numFmtId="0" fontId="0" fillId="0" borderId="0"/>
    <xf numFmtId="0" fontId="47" fillId="0" borderId="0"/>
    <xf numFmtId="0" fontId="52" fillId="0" borderId="0"/>
    <xf numFmtId="0" fontId="73" fillId="0" borderId="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40" fillId="0" borderId="0"/>
    <xf numFmtId="0" fontId="53" fillId="0" borderId="0"/>
    <xf numFmtId="0" fontId="70" fillId="0" borderId="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0"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0"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0"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0"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0"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0"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4" borderId="0" applyNumberFormat="0" applyBorder="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25" fillId="47" borderId="1" applyNumberFormat="0" applyAlignment="0" applyProtection="0"/>
    <xf numFmtId="0" fontId="26" fillId="48" borderId="2" applyNumberFormat="0" applyAlignment="0" applyProtection="0"/>
    <xf numFmtId="0" fontId="26" fillId="48" borderId="2" applyNumberFormat="0" applyAlignment="0" applyProtection="0"/>
    <xf numFmtId="0" fontId="26" fillId="48" borderId="2" applyNumberFormat="0" applyAlignment="0" applyProtection="0"/>
    <xf numFmtId="0" fontId="26" fillId="48" borderId="2" applyNumberFormat="0" applyAlignment="0" applyProtection="0"/>
    <xf numFmtId="0" fontId="26" fillId="48" borderId="2" applyNumberFormat="0" applyAlignment="0" applyProtection="0"/>
    <xf numFmtId="0" fontId="26" fillId="48" borderId="2" applyNumberFormat="0" applyAlignment="0" applyProtection="0"/>
    <xf numFmtId="0" fontId="26" fillId="48" borderId="2" applyNumberFormat="0" applyAlignment="0" applyProtection="0"/>
    <xf numFmtId="0" fontId="26" fillId="49" borderId="2" applyNumberFormat="0" applyAlignment="0" applyProtection="0"/>
    <xf numFmtId="172" fontId="5" fillId="0" borderId="0" applyFill="0" applyBorder="0" applyAlignment="0" applyProtection="0"/>
    <xf numFmtId="172" fontId="55" fillId="0" borderId="0" applyFill="0" applyBorder="0" applyAlignment="0" applyProtection="0"/>
    <xf numFmtId="164" fontId="6" fillId="0" borderId="0" applyFont="0" applyFill="0" applyBorder="0" applyAlignment="0" applyProtection="0"/>
    <xf numFmtId="3" fontId="5" fillId="0" borderId="0" applyFill="0" applyBorder="0" applyAlignment="0" applyProtection="0"/>
    <xf numFmtId="3" fontId="55" fillId="0" borderId="0" applyFill="0" applyBorder="0" applyAlignment="0" applyProtection="0"/>
    <xf numFmtId="3" fontId="74" fillId="0" borderId="0" applyFont="0" applyFill="0" applyBorder="0" applyAlignment="0" applyProtection="0"/>
    <xf numFmtId="173" fontId="5" fillId="0" borderId="0" applyFill="0" applyBorder="0" applyAlignment="0" applyProtection="0"/>
    <xf numFmtId="173" fontId="55" fillId="0" borderId="0" applyFill="0" applyBorder="0" applyAlignment="0" applyProtection="0"/>
    <xf numFmtId="165" fontId="6" fillId="0" borderId="0" applyFont="0" applyFill="0" applyBorder="0" applyAlignment="0" applyProtection="0"/>
    <xf numFmtId="44" fontId="21" fillId="0" borderId="0" applyFont="0" applyFill="0" applyBorder="0" applyAlignment="0" applyProtection="0"/>
    <xf numFmtId="0" fontId="28" fillId="7" borderId="0" applyNumberFormat="0" applyBorder="0" applyAlignment="0" applyProtection="0"/>
    <xf numFmtId="0" fontId="28" fillId="7" borderId="0" applyNumberFormat="0" applyBorder="0" applyAlignment="0" applyProtection="0"/>
    <xf numFmtId="0" fontId="56" fillId="0" borderId="3" applyAlignment="0"/>
    <xf numFmtId="0" fontId="57" fillId="0" borderId="3" applyAlignment="0"/>
    <xf numFmtId="0" fontId="75" fillId="0" borderId="4" applyAlignment="0"/>
    <xf numFmtId="176" fontId="6" fillId="0" borderId="0"/>
    <xf numFmtId="177" fontId="6" fillId="0" borderId="0"/>
    <xf numFmtId="0" fontId="6" fillId="0" borderId="0"/>
    <xf numFmtId="0" fontId="16" fillId="0" borderId="0"/>
    <xf numFmtId="0" fontId="16" fillId="0" borderId="0"/>
    <xf numFmtId="0" fontId="5" fillId="0" borderId="0"/>
    <xf numFmtId="0" fontId="5" fillId="0" borderId="0"/>
    <xf numFmtId="0" fontId="5" fillId="0" borderId="0"/>
    <xf numFmtId="0" fontId="5" fillId="0" borderId="0"/>
    <xf numFmtId="0" fontId="5" fillId="0" borderId="0"/>
    <xf numFmtId="0" fontId="71" fillId="0" borderId="0"/>
    <xf numFmtId="0" fontId="5" fillId="0" borderId="0"/>
    <xf numFmtId="0" fontId="5" fillId="0" borderId="0"/>
    <xf numFmtId="0" fontId="71" fillId="0" borderId="0"/>
    <xf numFmtId="0" fontId="5" fillId="0" borderId="0"/>
    <xf numFmtId="9" fontId="6" fillId="0" borderId="0"/>
    <xf numFmtId="0" fontId="85" fillId="46" borderId="0">
      <alignment horizontal="left" vertical="top"/>
    </xf>
    <xf numFmtId="168" fontId="5" fillId="0" borderId="0"/>
    <xf numFmtId="168" fontId="19" fillId="0" borderId="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99" fillId="0" borderId="0" applyNumberFormat="0" applyBorder="0" applyProtection="0">
      <alignment horizontal="center"/>
    </xf>
    <xf numFmtId="0" fontId="58" fillId="0" borderId="5" applyNumberFormat="0" applyFill="0" applyAlignment="0" applyProtection="0"/>
    <xf numFmtId="0" fontId="58" fillId="0" borderId="5" applyNumberFormat="0" applyFill="0" applyAlignment="0" applyProtection="0"/>
    <xf numFmtId="0" fontId="58" fillId="0" borderId="5" applyNumberFormat="0" applyFill="0" applyAlignment="0" applyProtection="0"/>
    <xf numFmtId="0" fontId="58" fillId="0" borderId="5" applyNumberFormat="0" applyFill="0" applyAlignment="0" applyProtection="0"/>
    <xf numFmtId="0" fontId="58" fillId="0" borderId="5" applyNumberFormat="0" applyFill="0" applyAlignment="0" applyProtection="0"/>
    <xf numFmtId="0" fontId="58" fillId="0" borderId="5" applyNumberFormat="0" applyFill="0" applyAlignment="0" applyProtection="0"/>
    <xf numFmtId="0" fontId="58" fillId="0" borderId="5" applyNumberFormat="0" applyFill="0" applyAlignment="0" applyProtection="0"/>
    <xf numFmtId="0" fontId="29" fillId="0" borderId="6"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30" fillId="0" borderId="8"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31" fillId="0" borderId="10"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31" fillId="0" borderId="0" applyNumberFormat="0" applyFill="0" applyBorder="0" applyAlignment="0" applyProtection="0"/>
    <xf numFmtId="0" fontId="99" fillId="0" borderId="0" applyNumberFormat="0" applyBorder="0" applyProtection="0">
      <alignment horizontal="center" textRotation="90"/>
    </xf>
    <xf numFmtId="0" fontId="51" fillId="0" borderId="0" applyNumberFormat="0" applyFill="0" applyBorder="0" applyAlignment="0" applyProtection="0"/>
    <xf numFmtId="0" fontId="82" fillId="0" borderId="0" applyNumberFormat="0" applyFill="0" applyBorder="0" applyAlignment="0" applyProtection="0">
      <alignment vertical="top"/>
      <protection locked="0"/>
    </xf>
    <xf numFmtId="0" fontId="51" fillId="0" borderId="0" applyNumberFormat="0" applyFill="0" applyBorder="0" applyAlignment="0" applyProtection="0"/>
    <xf numFmtId="0" fontId="100" fillId="0" borderId="0" applyNumberFormat="0" applyFill="0" applyBorder="0" applyAlignment="0" applyProtection="0">
      <alignment vertical="top"/>
      <protection locked="0"/>
    </xf>
    <xf numFmtId="0" fontId="86" fillId="0" borderId="0" applyNumberFormat="0" applyFill="0" applyBorder="0" applyAlignment="0" applyProtection="0"/>
    <xf numFmtId="0" fontId="32" fillId="26" borderId="1" applyNumberFormat="0" applyAlignment="0" applyProtection="0"/>
    <xf numFmtId="0" fontId="32" fillId="26" borderId="1" applyNumberFormat="0" applyAlignment="0" applyProtection="0"/>
    <xf numFmtId="0" fontId="32" fillId="26" borderId="1" applyNumberFormat="0" applyAlignment="0" applyProtection="0"/>
    <xf numFmtId="0" fontId="32" fillId="26" borderId="1" applyNumberFormat="0" applyAlignment="0" applyProtection="0"/>
    <xf numFmtId="0" fontId="32" fillId="26" borderId="1" applyNumberFormat="0" applyAlignment="0" applyProtection="0"/>
    <xf numFmtId="0" fontId="32" fillId="26" borderId="1" applyNumberFormat="0" applyAlignment="0" applyProtection="0"/>
    <xf numFmtId="0" fontId="32" fillId="26" borderId="1" applyNumberFormat="0" applyAlignment="0" applyProtection="0"/>
    <xf numFmtId="0" fontId="32" fillId="12" borderId="1" applyNumberFormat="0" applyAlignment="0" applyProtection="0"/>
    <xf numFmtId="0" fontId="35" fillId="50" borderId="11" applyNumberFormat="0" applyAlignment="0" applyProtection="0"/>
    <xf numFmtId="0" fontId="35" fillId="50" borderId="11" applyNumberFormat="0" applyAlignment="0" applyProtection="0"/>
    <xf numFmtId="0" fontId="35" fillId="50" borderId="11" applyNumberFormat="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3" fillId="0" borderId="13"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1" fillId="0" borderId="6" applyNumberFormat="0" applyFill="0" applyAlignment="0" applyProtection="0"/>
    <xf numFmtId="0" fontId="30" fillId="0" borderId="8" applyNumberFormat="0" applyFill="0" applyAlignment="0" applyProtection="0"/>
    <xf numFmtId="0" fontId="42" fillId="0" borderId="8" applyNumberFormat="0" applyFill="0" applyAlignment="0" applyProtection="0"/>
    <xf numFmtId="0" fontId="31" fillId="0" borderId="10" applyNumberFormat="0" applyFill="0" applyAlignment="0" applyProtection="0"/>
    <xf numFmtId="0" fontId="43" fillId="0" borderId="10" applyNumberFormat="0" applyFill="0" applyAlignment="0" applyProtection="0"/>
    <xf numFmtId="0" fontId="31"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36" fillId="0" borderId="0" applyNumberFormat="0" applyFill="0" applyBorder="0" applyAlignment="0" applyProtection="0"/>
    <xf numFmtId="4" fontId="6" fillId="0" borderId="0" applyAlignment="0"/>
    <xf numFmtId="4" fontId="6" fillId="0" borderId="0" applyAlignment="0"/>
    <xf numFmtId="4" fontId="6" fillId="0" borderId="0" applyAlignment="0"/>
    <xf numFmtId="4" fontId="6" fillId="0" borderId="0" applyAlignment="0"/>
    <xf numFmtId="4" fontId="6" fillId="0" borderId="0" applyAlignment="0"/>
    <xf numFmtId="4" fontId="6" fillId="0" borderId="0" applyAlignment="0"/>
    <xf numFmtId="4" fontId="6" fillId="0" borderId="0" applyAlignment="0"/>
    <xf numFmtId="4" fontId="61" fillId="0" borderId="0" applyAlignment="0"/>
    <xf numFmtId="4" fontId="61" fillId="0" borderId="0" applyAlignment="0"/>
    <xf numFmtId="4" fontId="61" fillId="0" borderId="0" applyAlignment="0"/>
    <xf numFmtId="4" fontId="61" fillId="0" borderId="0" applyAlignment="0"/>
    <xf numFmtId="4" fontId="61" fillId="0" borderId="0" applyAlignment="0"/>
    <xf numFmtId="4" fontId="61" fillId="0" borderId="0" applyAlignment="0"/>
    <xf numFmtId="4" fontId="61" fillId="0" borderId="0" applyAlignment="0"/>
    <xf numFmtId="0" fontId="5" fillId="0" borderId="0"/>
    <xf numFmtId="0" fontId="6"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8" fillId="0" borderId="0"/>
    <xf numFmtId="0" fontId="98" fillId="0" borderId="0"/>
    <xf numFmtId="0" fontId="64" fillId="0" borderId="0" applyNumberFormat="0" applyFont="0" applyFill="0" applyBorder="0" applyAlignment="0" applyProtection="0">
      <alignment vertical="top"/>
    </xf>
    <xf numFmtId="0" fontId="84" fillId="0" borderId="0"/>
    <xf numFmtId="0" fontId="6" fillId="0" borderId="0"/>
    <xf numFmtId="0" fontId="98" fillId="0" borderId="0"/>
    <xf numFmtId="0" fontId="17" fillId="0" borderId="0"/>
    <xf numFmtId="0" fontId="17"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1" fillId="0" borderId="0"/>
    <xf numFmtId="0" fontId="6" fillId="0" borderId="0"/>
    <xf numFmtId="0" fontId="17" fillId="0" borderId="0"/>
    <xf numFmtId="0" fontId="17" fillId="0" borderId="0"/>
    <xf numFmtId="0" fontId="17" fillId="0" borderId="0"/>
    <xf numFmtId="0" fontId="17"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9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8" fillId="0" borderId="0"/>
    <xf numFmtId="0" fontId="10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8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16" fillId="0" borderId="0"/>
    <xf numFmtId="0" fontId="16" fillId="0" borderId="0"/>
    <xf numFmtId="0" fontId="17" fillId="0" borderId="0"/>
    <xf numFmtId="0" fontId="22" fillId="0" borderId="0"/>
    <xf numFmtId="0" fontId="13" fillId="0" borderId="0"/>
    <xf numFmtId="0" fontId="16" fillId="0" borderId="0"/>
    <xf numFmtId="0" fontId="6" fillId="0" borderId="0"/>
    <xf numFmtId="0" fontId="22" fillId="0" borderId="0"/>
    <xf numFmtId="0" fontId="13" fillId="0" borderId="0"/>
    <xf numFmtId="0" fontId="16" fillId="0" borderId="0"/>
    <xf numFmtId="0" fontId="17" fillId="0" borderId="0"/>
    <xf numFmtId="0" fontId="6" fillId="0" borderId="0"/>
    <xf numFmtId="0" fontId="6" fillId="0" borderId="0"/>
    <xf numFmtId="0" fontId="16" fillId="0" borderId="0"/>
    <xf numFmtId="0" fontId="16" fillId="0" borderId="0"/>
    <xf numFmtId="0" fontId="17" fillId="0" borderId="0"/>
    <xf numFmtId="0" fontId="5" fillId="0" borderId="0"/>
    <xf numFmtId="0" fontId="16" fillId="0" borderId="0"/>
    <xf numFmtId="0" fontId="98"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62" fillId="0" borderId="0">
      <alignment horizontal="justify" vertical="top"/>
    </xf>
    <xf numFmtId="0" fontId="16" fillId="0" borderId="0"/>
    <xf numFmtId="0" fontId="6" fillId="0" borderId="0"/>
    <xf numFmtId="0" fontId="98" fillId="0" borderId="0"/>
    <xf numFmtId="0" fontId="17" fillId="0" borderId="0"/>
    <xf numFmtId="0" fontId="98" fillId="0" borderId="0">
      <alignment vertical="top"/>
    </xf>
    <xf numFmtId="0" fontId="6" fillId="0" borderId="0"/>
    <xf numFmtId="0" fontId="46" fillId="0" borderId="0"/>
    <xf numFmtId="0" fontId="46" fillId="0" borderId="0"/>
    <xf numFmtId="0" fontId="72" fillId="0" borderId="0"/>
    <xf numFmtId="0" fontId="16" fillId="0" borderId="0"/>
    <xf numFmtId="0" fontId="17" fillId="0" borderId="0"/>
    <xf numFmtId="0" fontId="16"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6" fillId="0" borderId="0"/>
    <xf numFmtId="0" fontId="22"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6"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20" fillId="0" borderId="0"/>
    <xf numFmtId="0" fontId="5" fillId="0" borderId="0"/>
    <xf numFmtId="0" fontId="98" fillId="0" borderId="0"/>
    <xf numFmtId="0" fontId="5" fillId="0" borderId="0"/>
    <xf numFmtId="0" fontId="6" fillId="0" borderId="0"/>
    <xf numFmtId="0" fontId="6" fillId="0" borderId="0"/>
    <xf numFmtId="0" fontId="46" fillId="0" borderId="0"/>
    <xf numFmtId="0" fontId="72" fillId="0" borderId="0"/>
    <xf numFmtId="0" fontId="46"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6"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72" fillId="0" borderId="0"/>
    <xf numFmtId="0" fontId="46" fillId="0" borderId="0"/>
    <xf numFmtId="0" fontId="46" fillId="0" borderId="0"/>
    <xf numFmtId="0" fontId="72" fillId="0" borderId="0"/>
    <xf numFmtId="0" fontId="17" fillId="0" borderId="0"/>
    <xf numFmtId="0" fontId="21" fillId="0" borderId="0"/>
    <xf numFmtId="0" fontId="6" fillId="0" borderId="0"/>
    <xf numFmtId="0" fontId="6" fillId="0" borderId="0"/>
    <xf numFmtId="0" fontId="6" fillId="0" borderId="0"/>
    <xf numFmtId="0" fontId="21" fillId="0" borderId="0"/>
    <xf numFmtId="0" fontId="63" fillId="0" borderId="0"/>
    <xf numFmtId="0" fontId="63" fillId="0" borderId="0"/>
    <xf numFmtId="0" fontId="103" fillId="0" borderId="0"/>
    <xf numFmtId="0" fontId="83" fillId="0" borderId="0"/>
    <xf numFmtId="0" fontId="6" fillId="0" borderId="0"/>
    <xf numFmtId="0" fontId="98" fillId="0" borderId="0"/>
    <xf numFmtId="0" fontId="19" fillId="0" borderId="0"/>
    <xf numFmtId="0" fontId="5" fillId="0" borderId="0"/>
    <xf numFmtId="0" fontId="6" fillId="0" borderId="0"/>
    <xf numFmtId="0" fontId="64" fillId="0" borderId="0"/>
    <xf numFmtId="0" fontId="6" fillId="0" borderId="0"/>
    <xf numFmtId="0" fontId="5" fillId="0" borderId="0"/>
    <xf numFmtId="0" fontId="98" fillId="0" borderId="0"/>
    <xf numFmtId="0" fontId="78"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17" fillId="0" borderId="0"/>
    <xf numFmtId="0" fontId="17" fillId="0" borderId="0"/>
    <xf numFmtId="0" fontId="16" fillId="0" borderId="0"/>
    <xf numFmtId="0" fontId="5" fillId="0" borderId="0"/>
    <xf numFmtId="0" fontId="5" fillId="0" borderId="0"/>
    <xf numFmtId="0" fontId="98" fillId="0" borderId="0"/>
    <xf numFmtId="0" fontId="10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17" fillId="0" borderId="0"/>
    <xf numFmtId="0" fontId="17" fillId="0" borderId="0"/>
    <xf numFmtId="0" fontId="17" fillId="0" borderId="0"/>
    <xf numFmtId="0" fontId="17" fillId="0" borderId="0"/>
    <xf numFmtId="0" fontId="98" fillId="0" borderId="0"/>
    <xf numFmtId="0" fontId="98" fillId="0" borderId="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34" fillId="51"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174" fontId="66" fillId="0" borderId="0"/>
    <xf numFmtId="174" fontId="66" fillId="0" borderId="0"/>
    <xf numFmtId="174" fontId="76" fillId="0" borderId="0"/>
    <xf numFmtId="0" fontId="6" fillId="0" borderId="0"/>
    <xf numFmtId="0" fontId="16" fillId="0" borderId="0"/>
    <xf numFmtId="177" fontId="6" fillId="0" borderId="0"/>
    <xf numFmtId="0" fontId="20" fillId="0" borderId="0"/>
    <xf numFmtId="0" fontId="17" fillId="0" borderId="0"/>
    <xf numFmtId="0" fontId="17" fillId="0" borderId="0"/>
    <xf numFmtId="0" fontId="6" fillId="0" borderId="0"/>
    <xf numFmtId="0" fontId="20" fillId="0" borderId="0"/>
    <xf numFmtId="0" fontId="89" fillId="0" borderId="0"/>
    <xf numFmtId="0" fontId="98" fillId="0" borderId="0"/>
    <xf numFmtId="0" fontId="5" fillId="0" borderId="0"/>
    <xf numFmtId="0" fontId="105" fillId="0" borderId="0"/>
    <xf numFmtId="0" fontId="20" fillId="0" borderId="0"/>
    <xf numFmtId="0" fontId="6" fillId="0" borderId="0"/>
    <xf numFmtId="0" fontId="98" fillId="0" borderId="0"/>
    <xf numFmtId="0" fontId="98" fillId="0" borderId="0"/>
    <xf numFmtId="0" fontId="20" fillId="0" borderId="0"/>
    <xf numFmtId="0" fontId="98" fillId="0" borderId="0"/>
    <xf numFmtId="0" fontId="98" fillId="0" borderId="0"/>
    <xf numFmtId="0" fontId="98" fillId="0" borderId="0"/>
    <xf numFmtId="0" fontId="98" fillId="0" borderId="0"/>
    <xf numFmtId="0" fontId="98" fillId="0" borderId="0"/>
    <xf numFmtId="0" fontId="98" fillId="0" borderId="0"/>
    <xf numFmtId="0" fontId="16" fillId="0" borderId="0"/>
    <xf numFmtId="177" fontId="79" fillId="0" borderId="0"/>
    <xf numFmtId="0" fontId="16" fillId="0" borderId="0"/>
    <xf numFmtId="0" fontId="6" fillId="18" borderId="14" applyNumberFormat="0" applyAlignment="0" applyProtection="0"/>
    <xf numFmtId="0" fontId="6" fillId="18" borderId="14" applyNumberFormat="0" applyAlignment="0" applyProtection="0"/>
    <xf numFmtId="0" fontId="6" fillId="18" borderId="14" applyNumberFormat="0" applyAlignment="0" applyProtection="0"/>
    <xf numFmtId="0" fontId="6" fillId="19" borderId="14" applyNumberFormat="0" applyAlignment="0" applyProtection="0"/>
    <xf numFmtId="0" fontId="6" fillId="18" borderId="14" applyNumberFormat="0" applyAlignment="0" applyProtection="0"/>
    <xf numFmtId="0" fontId="6" fillId="18" borderId="14" applyNumberFormat="0" applyAlignment="0" applyProtection="0"/>
    <xf numFmtId="0" fontId="6" fillId="19" borderId="14" applyNumberFormat="0" applyAlignment="0" applyProtection="0"/>
    <xf numFmtId="0" fontId="6" fillId="18" borderId="14" applyNumberFormat="0" applyAlignment="0" applyProtection="0"/>
    <xf numFmtId="0" fontId="6" fillId="18" borderId="14" applyNumberFormat="0" applyAlignment="0" applyProtection="0"/>
    <xf numFmtId="0" fontId="6" fillId="19" borderId="14" applyNumberFormat="0" applyAlignment="0" applyProtection="0"/>
    <xf numFmtId="0" fontId="6" fillId="18" borderId="14" applyNumberFormat="0" applyAlignment="0" applyProtection="0"/>
    <xf numFmtId="0" fontId="6" fillId="18" borderId="14" applyNumberFormat="0" applyAlignment="0" applyProtection="0"/>
    <xf numFmtId="0" fontId="6" fillId="19" borderId="14" applyNumberFormat="0" applyAlignment="0" applyProtection="0"/>
    <xf numFmtId="0" fontId="6" fillId="18" borderId="14" applyNumberFormat="0" applyAlignment="0" applyProtection="0"/>
    <xf numFmtId="0" fontId="6" fillId="18" borderId="14" applyNumberFormat="0" applyAlignment="0" applyProtection="0"/>
    <xf numFmtId="0" fontId="6" fillId="19" borderId="14" applyNumberFormat="0" applyAlignment="0" applyProtection="0"/>
    <xf numFmtId="0" fontId="6" fillId="18" borderId="14" applyNumberFormat="0" applyAlignment="0" applyProtection="0"/>
    <xf numFmtId="0" fontId="6" fillId="18" borderId="14" applyNumberFormat="0" applyAlignment="0" applyProtection="0"/>
    <xf numFmtId="0" fontId="6" fillId="19" borderId="14" applyNumberFormat="0" applyAlignment="0" applyProtection="0"/>
    <xf numFmtId="0" fontId="6" fillId="18" borderId="14" applyNumberFormat="0" applyAlignment="0" applyProtection="0"/>
    <xf numFmtId="0" fontId="6" fillId="19" borderId="14" applyNumberFormat="0" applyAlignment="0" applyProtection="0"/>
    <xf numFmtId="0" fontId="79" fillId="52" borderId="14" applyNumberFormat="0" applyFont="0" applyAlignment="0" applyProtection="0"/>
    <xf numFmtId="9" fontId="6" fillId="0" borderId="0" applyFill="0" applyBorder="0" applyAlignment="0" applyProtection="0"/>
    <xf numFmtId="9" fontId="22" fillId="0" borderId="0" applyFill="0" applyBorder="0" applyAlignment="0" applyProtection="0"/>
    <xf numFmtId="9" fontId="13" fillId="0" borderId="0" applyFill="0" applyBorder="0" applyAlignment="0" applyProtection="0"/>
    <xf numFmtId="9" fontId="39" fillId="0" borderId="0" applyFont="0" applyFill="0" applyBorder="0" applyAlignment="0" applyProtection="0"/>
    <xf numFmtId="9" fontId="6" fillId="0" borderId="0" applyFill="0" applyBorder="0" applyAlignment="0" applyProtection="0"/>
    <xf numFmtId="0" fontId="6" fillId="18" borderId="14" applyNumberFormat="0" applyAlignment="0" applyProtection="0"/>
    <xf numFmtId="0" fontId="6" fillId="18" borderId="14" applyNumberFormat="0" applyAlignment="0" applyProtection="0"/>
    <xf numFmtId="0" fontId="16" fillId="18" borderId="14" applyNumberFormat="0" applyAlignment="0" applyProtection="0"/>
    <xf numFmtId="0" fontId="16" fillId="18" borderId="14" applyNumberFormat="0" applyAlignment="0" applyProtection="0"/>
    <xf numFmtId="0" fontId="16" fillId="19" borderId="14" applyNumberFormat="0" applyAlignment="0" applyProtection="0"/>
    <xf numFmtId="0" fontId="38" fillId="0" borderId="0" applyNumberFormat="0" applyFill="0" applyBorder="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27" fillId="0" borderId="0" applyNumberFormat="0" applyFill="0" applyBorder="0" applyAlignment="0" applyProtection="0"/>
    <xf numFmtId="0" fontId="49" fillId="0" borderId="0" applyBorder="0" applyProtection="0">
      <alignment vertical="top" wrapText="1"/>
    </xf>
    <xf numFmtId="0" fontId="80" fillId="0" borderId="0" applyFill="0">
      <alignment wrapText="1"/>
    </xf>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55"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5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59" borderId="0" applyNumberFormat="0" applyBorder="0" applyAlignment="0" applyProtection="0"/>
    <xf numFmtId="0" fontId="33" fillId="0" borderId="13" applyNumberFormat="0" applyFill="0" applyAlignment="0" applyProtection="0"/>
    <xf numFmtId="0" fontId="34" fillId="0" borderId="15" applyNumberFormat="0" applyFill="0" applyAlignment="0" applyProtection="0"/>
    <xf numFmtId="0" fontId="26" fillId="48" borderId="2" applyNumberFormat="0" applyAlignment="0" applyProtection="0"/>
    <xf numFmtId="0" fontId="26" fillId="48" borderId="2" applyNumberFormat="0" applyAlignment="0" applyProtection="0"/>
    <xf numFmtId="49" fontId="67" fillId="50" borderId="16">
      <alignment horizontal="center" vertical="top" wrapText="1"/>
    </xf>
    <xf numFmtId="49" fontId="68" fillId="50" borderId="16">
      <alignment horizontal="center" vertical="top" wrapText="1"/>
    </xf>
    <xf numFmtId="49" fontId="77" fillId="60" borderId="17">
      <alignment horizontal="center" vertical="top" wrapText="1"/>
    </xf>
    <xf numFmtId="49" fontId="67" fillId="50" borderId="16">
      <alignment horizontal="center" vertical="top" wrapText="1"/>
    </xf>
    <xf numFmtId="0" fontId="25" fillId="50" borderId="1" applyNumberFormat="0" applyAlignment="0" applyProtection="0"/>
    <xf numFmtId="0" fontId="25" fillId="50" borderId="1" applyNumberFormat="0" applyAlignment="0" applyProtection="0"/>
    <xf numFmtId="0" fontId="25" fillId="50" borderId="1" applyNumberFormat="0" applyAlignment="0" applyProtection="0"/>
    <xf numFmtId="0" fontId="50" fillId="50" borderId="1" applyNumberFormat="0" applyAlignment="0" applyProtection="0"/>
    <xf numFmtId="0" fontId="50" fillId="50" borderId="1" applyNumberFormat="0" applyAlignment="0" applyProtection="0"/>
    <xf numFmtId="0" fontId="50" fillId="50" borderId="1" applyNumberFormat="0" applyAlignment="0" applyProtection="0"/>
    <xf numFmtId="0" fontId="106" fillId="0" borderId="0" applyNumberFormat="0" applyBorder="0" applyProtection="0"/>
    <xf numFmtId="166" fontId="106" fillId="0" borderId="0" applyBorder="0" applyProtection="0"/>
    <xf numFmtId="0" fontId="85" fillId="46" borderId="0">
      <alignment horizontal="right" vertical="top"/>
    </xf>
    <xf numFmtId="0" fontId="85" fillId="46" borderId="0">
      <alignment horizontal="left" vertical="top"/>
    </xf>
    <xf numFmtId="0" fontId="85" fillId="46" borderId="0">
      <alignment horizontal="left" vertical="top"/>
    </xf>
    <xf numFmtId="4" fontId="6" fillId="0" borderId="18" applyAlignment="0"/>
    <xf numFmtId="4" fontId="6" fillId="0" borderId="18" applyAlignment="0"/>
    <xf numFmtId="4" fontId="6" fillId="0" borderId="18" applyAlignment="0"/>
    <xf numFmtId="4" fontId="6" fillId="0" borderId="18" applyAlignment="0"/>
    <xf numFmtId="4" fontId="6" fillId="0" borderId="18" applyAlignment="0"/>
    <xf numFmtId="4" fontId="6" fillId="0" borderId="18" applyAlignment="0"/>
    <xf numFmtId="4" fontId="6" fillId="0" borderId="18" applyAlignment="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47" fillId="0" borderId="0"/>
    <xf numFmtId="0" fontId="16" fillId="0" borderId="0"/>
    <xf numFmtId="0" fontId="52" fillId="0" borderId="0"/>
    <xf numFmtId="0" fontId="73" fillId="0" borderId="0"/>
    <xf numFmtId="0" fontId="91" fillId="0" borderId="0">
      <alignment horizontal="justify" vertical="top" wrapText="1"/>
    </xf>
    <xf numFmtId="0" fontId="81" fillId="0" borderId="0"/>
    <xf numFmtId="0" fontId="16" fillId="0" borderId="0"/>
    <xf numFmtId="0" fontId="5"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20" applyNumberFormat="0" applyFill="0" applyAlignment="0" applyProtection="0"/>
    <xf numFmtId="167" fontId="5" fillId="0" borderId="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65" fontId="20" fillId="0" borderId="0" applyFont="0" applyFill="0" applyBorder="0" applyAlignment="0" applyProtection="0"/>
    <xf numFmtId="173" fontId="5" fillId="0" borderId="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17" fillId="0" borderId="0" applyFont="0" applyFill="0" applyBorder="0" applyAlignment="0" applyProtection="0"/>
    <xf numFmtId="167" fontId="6" fillId="0" borderId="0" applyFill="0" applyBorder="0" applyAlignment="0" applyProtection="0"/>
    <xf numFmtId="173" fontId="6" fillId="0" borderId="0" applyFill="0" applyBorder="0" applyAlignment="0" applyProtection="0"/>
    <xf numFmtId="167" fontId="5" fillId="0" borderId="0" applyFill="0" applyBorder="0" applyAlignment="0" applyProtection="0"/>
    <xf numFmtId="173" fontId="5" fillId="0" borderId="0" applyFill="0" applyBorder="0" applyAlignment="0" applyProtection="0"/>
    <xf numFmtId="173" fontId="55" fillId="0" borderId="0" applyFill="0" applyBorder="0" applyAlignment="0" applyProtection="0"/>
    <xf numFmtId="165" fontId="6" fillId="0" borderId="0" applyFont="0" applyFill="0" applyBorder="0" applyAlignment="0" applyProtection="0"/>
    <xf numFmtId="173" fontId="55" fillId="0" borderId="0" applyFill="0" applyBorder="0" applyAlignment="0" applyProtection="0"/>
    <xf numFmtId="173" fontId="5" fillId="0" borderId="0" applyFill="0" applyBorder="0" applyAlignment="0" applyProtection="0"/>
    <xf numFmtId="165" fontId="17" fillId="0" borderId="0" applyFont="0" applyFill="0" applyBorder="0" applyAlignment="0" applyProtection="0"/>
    <xf numFmtId="167" fontId="5" fillId="0" borderId="0" applyFill="0" applyBorder="0" applyAlignment="0" applyProtection="0"/>
    <xf numFmtId="173" fontId="6"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17" fillId="0" borderId="0" applyFont="0" applyFill="0" applyBorder="0" applyAlignment="0" applyProtection="0"/>
    <xf numFmtId="173" fontId="6" fillId="0" borderId="0" applyFill="0" applyBorder="0" applyAlignment="0" applyProtection="0"/>
    <xf numFmtId="173" fontId="6" fillId="0" borderId="0" applyFill="0" applyBorder="0" applyAlignment="0" applyProtection="0"/>
    <xf numFmtId="173" fontId="6" fillId="0" borderId="0" applyFill="0" applyBorder="0" applyAlignment="0" applyProtection="0"/>
    <xf numFmtId="173" fontId="5" fillId="0" borderId="0" applyFill="0" applyBorder="0" applyAlignment="0" applyProtection="0"/>
    <xf numFmtId="173" fontId="55" fillId="0" borderId="0" applyFill="0" applyBorder="0" applyAlignment="0" applyProtection="0"/>
    <xf numFmtId="165" fontId="6" fillId="0" borderId="0" applyFont="0" applyFill="0" applyBorder="0" applyAlignment="0" applyProtection="0"/>
    <xf numFmtId="173" fontId="6" fillId="0" borderId="0" applyFill="0" applyBorder="0" applyAlignment="0" applyProtection="0"/>
    <xf numFmtId="165" fontId="6" fillId="0" borderId="0" applyFill="0" applyBorder="0" applyAlignment="0" applyProtection="0"/>
    <xf numFmtId="44" fontId="5"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71" fontId="6" fillId="0" borderId="0" applyFill="0" applyBorder="0" applyAlignment="0" applyProtection="0"/>
    <xf numFmtId="0" fontId="6" fillId="0" borderId="0"/>
    <xf numFmtId="0" fontId="6" fillId="0" borderId="0"/>
    <xf numFmtId="178" fontId="13" fillId="0" borderId="0" applyFill="0" applyBorder="0" applyAlignment="0" applyProtection="0"/>
    <xf numFmtId="41" fontId="39"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6"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2" fontId="22" fillId="0" borderId="0" applyFill="0" applyBorder="0" applyAlignment="0" applyProtection="0"/>
    <xf numFmtId="172" fontId="6" fillId="0" borderId="0" applyFill="0" applyBorder="0" applyAlignment="0" applyProtection="0"/>
    <xf numFmtId="172" fontId="13" fillId="0" borderId="0" applyFill="0" applyBorder="0" applyAlignment="0" applyProtection="0"/>
    <xf numFmtId="168" fontId="6"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2" fontId="22" fillId="0" borderId="0" applyFill="0" applyBorder="0" applyAlignment="0" applyProtection="0"/>
    <xf numFmtId="172" fontId="6" fillId="0" borderId="0" applyFill="0" applyBorder="0" applyAlignment="0" applyProtection="0"/>
    <xf numFmtId="172" fontId="13" fillId="0" borderId="0" applyFill="0" applyBorder="0" applyAlignment="0" applyProtection="0"/>
    <xf numFmtId="168" fontId="6"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2" fontId="22" fillId="0" borderId="0" applyFill="0" applyBorder="0" applyAlignment="0" applyProtection="0"/>
    <xf numFmtId="172" fontId="6" fillId="0" borderId="0" applyFill="0" applyBorder="0" applyAlignment="0" applyProtection="0"/>
    <xf numFmtId="172" fontId="13" fillId="0" borderId="0" applyFill="0" applyBorder="0" applyAlignment="0" applyProtection="0"/>
    <xf numFmtId="168" fontId="6" fillId="0" borderId="0" applyFill="0" applyBorder="0" applyAlignment="0" applyProtection="0"/>
    <xf numFmtId="172" fontId="22" fillId="0" borderId="0" applyFill="0" applyBorder="0" applyAlignment="0" applyProtection="0"/>
    <xf numFmtId="172" fontId="6" fillId="0" borderId="0" applyFill="0" applyBorder="0" applyAlignment="0" applyProtection="0"/>
    <xf numFmtId="172" fontId="13"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17" fillId="0" borderId="0" applyFont="0" applyFill="0" applyBorder="0" applyAlignment="0" applyProtection="0"/>
    <xf numFmtId="172" fontId="55" fillId="0" borderId="0" applyFill="0" applyBorder="0" applyAlignment="0" applyProtection="0"/>
    <xf numFmtId="164" fontId="20" fillId="0" borderId="0" applyFont="0" applyFill="0" applyBorder="0" applyAlignment="0" applyProtection="0"/>
    <xf numFmtId="172" fontId="5" fillId="0" borderId="0" applyFill="0" applyBorder="0" applyAlignment="0" applyProtection="0"/>
    <xf numFmtId="164" fontId="17" fillId="0" borderId="0" applyFont="0" applyFill="0" applyBorder="0" applyAlignment="0" applyProtection="0"/>
    <xf numFmtId="164" fontId="5" fillId="0" borderId="0" applyFont="0" applyFill="0" applyBorder="0" applyAlignment="0" applyProtection="0"/>
    <xf numFmtId="168" fontId="6" fillId="0" borderId="0" applyFill="0" applyBorder="0" applyAlignment="0" applyProtection="0"/>
    <xf numFmtId="172" fontId="22" fillId="0" borderId="0" applyFill="0" applyBorder="0" applyAlignment="0" applyProtection="0"/>
    <xf numFmtId="172" fontId="6" fillId="0" borderId="0" applyFill="0" applyBorder="0" applyAlignment="0" applyProtection="0"/>
    <xf numFmtId="172" fontId="13" fillId="0" borderId="0" applyFill="0" applyBorder="0" applyAlignment="0" applyProtection="0"/>
    <xf numFmtId="168"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 fillId="0" borderId="0" applyFill="0" applyBorder="0" applyAlignment="0" applyProtection="0"/>
    <xf numFmtId="172" fontId="55" fillId="0" borderId="0" applyFill="0" applyBorder="0" applyAlignment="0" applyProtection="0"/>
    <xf numFmtId="164" fontId="17"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8"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 fillId="0" borderId="0" applyFill="0" applyBorder="0" applyAlignment="0" applyProtection="0"/>
    <xf numFmtId="172" fontId="55" fillId="0" borderId="0" applyFill="0" applyBorder="0" applyAlignment="0" applyProtection="0"/>
    <xf numFmtId="164" fontId="17"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8"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 fillId="0" borderId="0" applyFill="0" applyBorder="0" applyAlignment="0" applyProtection="0"/>
    <xf numFmtId="172" fontId="55" fillId="0" borderId="0" applyFill="0" applyBorder="0" applyAlignment="0" applyProtection="0"/>
    <xf numFmtId="164" fontId="17"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9" fontId="5" fillId="0" borderId="0" applyFill="0" applyBorder="0" applyAlignment="0" applyProtection="0"/>
    <xf numFmtId="168"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43"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2" fontId="16"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2" fontId="40" fillId="0" borderId="0" applyFill="0" applyBorder="0" applyAlignment="0" applyProtection="0"/>
    <xf numFmtId="43" fontId="39" fillId="0" borderId="0" applyFont="0" applyFill="0" applyBorder="0" applyAlignment="0" applyProtection="0"/>
    <xf numFmtId="168"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17" fillId="0" borderId="0" applyFont="0" applyFill="0" applyBorder="0" applyAlignment="0" applyProtection="0"/>
    <xf numFmtId="169"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17"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43" fontId="84"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43" fontId="5" fillId="0" borderId="0" applyFont="0" applyFill="0" applyBorder="0" applyAlignment="0" applyProtection="0"/>
    <xf numFmtId="168"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 fillId="0" borderId="0" applyFill="0" applyBorder="0" applyAlignment="0" applyProtection="0"/>
    <xf numFmtId="172" fontId="55" fillId="0" borderId="0" applyFill="0" applyBorder="0" applyAlignment="0" applyProtection="0"/>
    <xf numFmtId="164" fontId="17"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8"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 fillId="0" borderId="0" applyFill="0" applyBorder="0" applyAlignment="0" applyProtection="0"/>
    <xf numFmtId="172" fontId="55" fillId="0" borderId="0" applyFill="0" applyBorder="0" applyAlignment="0" applyProtection="0"/>
    <xf numFmtId="164" fontId="17"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8"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 fillId="0" borderId="0" applyFill="0" applyBorder="0" applyAlignment="0" applyProtection="0"/>
    <xf numFmtId="172" fontId="55" fillId="0" borderId="0" applyFill="0" applyBorder="0" applyAlignment="0" applyProtection="0"/>
    <xf numFmtId="164" fontId="17"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6" fillId="0" borderId="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6" fillId="0" borderId="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6" fillId="0" borderId="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4" fontId="5" fillId="0" borderId="0" applyFont="0" applyFill="0" applyBorder="0" applyAlignment="0" applyProtection="0"/>
    <xf numFmtId="168" fontId="16" fillId="0" borderId="0" applyFill="0" applyBorder="0" applyAlignment="0" applyProtection="0"/>
    <xf numFmtId="172" fontId="16" fillId="0" borderId="0" applyFill="0" applyBorder="0" applyAlignment="0" applyProtection="0"/>
    <xf numFmtId="172" fontId="13" fillId="0" borderId="0" applyFill="0" applyBorder="0" applyAlignment="0" applyProtection="0"/>
    <xf numFmtId="168" fontId="16" fillId="0" borderId="0" applyFill="0" applyBorder="0" applyAlignment="0" applyProtection="0"/>
    <xf numFmtId="172" fontId="16" fillId="0" borderId="0" applyFill="0" applyBorder="0" applyAlignment="0" applyProtection="0"/>
    <xf numFmtId="172" fontId="13" fillId="0" borderId="0" applyFill="0" applyBorder="0" applyAlignment="0" applyProtection="0"/>
    <xf numFmtId="168" fontId="16" fillId="0" borderId="0" applyFill="0" applyBorder="0" applyAlignment="0" applyProtection="0"/>
    <xf numFmtId="172" fontId="16" fillId="0" borderId="0" applyFill="0" applyBorder="0" applyAlignment="0" applyProtection="0"/>
    <xf numFmtId="172" fontId="13" fillId="0" borderId="0" applyFill="0" applyBorder="0" applyAlignment="0" applyProtection="0"/>
    <xf numFmtId="168" fontId="16" fillId="0" borderId="0" applyFill="0" applyBorder="0" applyAlignment="0" applyProtection="0"/>
    <xf numFmtId="172" fontId="16" fillId="0" borderId="0" applyFill="0" applyBorder="0" applyAlignment="0" applyProtection="0"/>
    <xf numFmtId="172" fontId="13"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2" fontId="6"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170" fontId="16"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0" fontId="16"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8" fontId="16" fillId="0" borderId="0" applyFill="0" applyBorder="0" applyAlignment="0" applyProtection="0"/>
    <xf numFmtId="172" fontId="16" fillId="0" borderId="0" applyFill="0" applyBorder="0" applyAlignment="0" applyProtection="0"/>
    <xf numFmtId="172" fontId="13"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2" fontId="16" fillId="0" borderId="0" applyFill="0" applyBorder="0" applyAlignment="0" applyProtection="0"/>
    <xf numFmtId="172" fontId="13"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2" fontId="16" fillId="0" borderId="0" applyFill="0" applyBorder="0" applyAlignment="0" applyProtection="0"/>
    <xf numFmtId="164" fontId="17"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2" fontId="16" fillId="0" borderId="0" applyFill="0" applyBorder="0" applyAlignment="0" applyProtection="0"/>
    <xf numFmtId="164" fontId="17"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2" fontId="16" fillId="0" borderId="0" applyFill="0" applyBorder="0" applyAlignment="0" applyProtection="0"/>
    <xf numFmtId="164" fontId="17" fillId="0" borderId="0" applyFont="0" applyFill="0" applyBorder="0" applyAlignment="0" applyProtection="0"/>
    <xf numFmtId="172" fontId="5" fillId="0" borderId="0" applyFill="0" applyBorder="0" applyAlignment="0" applyProtection="0"/>
    <xf numFmtId="172" fontId="55" fillId="0" borderId="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6"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0" fontId="6" fillId="0" borderId="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0" fontId="6" fillId="0" borderId="0"/>
    <xf numFmtId="0" fontId="6" fillId="0" borderId="0"/>
    <xf numFmtId="164" fontId="5" fillId="0" borderId="0" applyFont="0" applyFill="0" applyBorder="0" applyAlignment="0" applyProtection="0"/>
    <xf numFmtId="0" fontId="6" fillId="0" borderId="0"/>
    <xf numFmtId="0" fontId="6" fillId="0" borderId="0"/>
    <xf numFmtId="164" fontId="5" fillId="0" borderId="0" applyFont="0" applyFill="0" applyBorder="0" applyAlignment="0" applyProtection="0"/>
    <xf numFmtId="0" fontId="6" fillId="0" borderId="0"/>
    <xf numFmtId="0" fontId="6"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0" fontId="6" fillId="0" borderId="0"/>
    <xf numFmtId="0" fontId="6" fillId="0" borderId="0"/>
    <xf numFmtId="164" fontId="5" fillId="0" borderId="0" applyFont="0" applyFill="0" applyBorder="0" applyAlignment="0" applyProtection="0"/>
    <xf numFmtId="0" fontId="6" fillId="0" borderId="0"/>
    <xf numFmtId="0" fontId="6" fillId="0" borderId="0"/>
    <xf numFmtId="164" fontId="5" fillId="0" borderId="0" applyFont="0" applyFill="0" applyBorder="0" applyAlignment="0" applyProtection="0"/>
    <xf numFmtId="0" fontId="6" fillId="0" borderId="0"/>
    <xf numFmtId="0" fontId="6"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0" fontId="6" fillId="0" borderId="0"/>
    <xf numFmtId="0" fontId="6" fillId="0" borderId="0"/>
    <xf numFmtId="172" fontId="13"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0" fontId="6" fillId="0" borderId="0"/>
    <xf numFmtId="0" fontId="6" fillId="0" borderId="0"/>
    <xf numFmtId="164" fontId="5" fillId="0" borderId="0" applyFont="0" applyFill="0" applyBorder="0" applyAlignment="0" applyProtection="0"/>
    <xf numFmtId="0" fontId="6" fillId="0" borderId="0"/>
    <xf numFmtId="0" fontId="6" fillId="0" borderId="0"/>
    <xf numFmtId="164" fontId="5" fillId="0" borderId="0" applyFont="0" applyFill="0" applyBorder="0" applyAlignment="0" applyProtection="0"/>
    <xf numFmtId="0" fontId="6" fillId="0" borderId="0"/>
    <xf numFmtId="0" fontId="6" fillId="0" borderId="0"/>
    <xf numFmtId="164" fontId="5" fillId="0" borderId="0" applyFont="0" applyFill="0" applyBorder="0" applyAlignment="0" applyProtection="0"/>
    <xf numFmtId="168" fontId="6" fillId="0" borderId="0" applyFill="0" applyBorder="0" applyAlignment="0" applyProtection="0"/>
    <xf numFmtId="0" fontId="6" fillId="0" borderId="0"/>
    <xf numFmtId="0" fontId="6" fillId="0" borderId="0"/>
    <xf numFmtId="172" fontId="13"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0" fontId="6" fillId="0" borderId="0"/>
    <xf numFmtId="0" fontId="6" fillId="0" borderId="0"/>
    <xf numFmtId="164" fontId="72" fillId="0" borderId="0" applyFont="0" applyFill="0" applyBorder="0" applyAlignment="0" applyProtection="0"/>
    <xf numFmtId="168" fontId="6" fillId="0" borderId="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0" fontId="6" fillId="0" borderId="0"/>
    <xf numFmtId="0" fontId="6" fillId="0" borderId="0"/>
    <xf numFmtId="172" fontId="13" fillId="0" borderId="0" applyFill="0" applyBorder="0" applyAlignment="0" applyProtection="0"/>
    <xf numFmtId="168" fontId="6" fillId="0" borderId="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0" fontId="6" fillId="0" borderId="0"/>
    <xf numFmtId="0" fontId="6" fillId="0" borderId="0"/>
    <xf numFmtId="172" fontId="13" fillId="0" borderId="0" applyFill="0" applyBorder="0" applyAlignment="0" applyProtection="0"/>
    <xf numFmtId="0" fontId="32" fillId="13" borderId="1" applyNumberFormat="0" applyAlignment="0" applyProtection="0"/>
    <xf numFmtId="0" fontId="6" fillId="0" borderId="0"/>
    <xf numFmtId="0" fontId="6" fillId="0" borderId="0"/>
    <xf numFmtId="0" fontId="32" fillId="10" borderId="1" applyNumberFormat="0" applyAlignment="0" applyProtection="0"/>
    <xf numFmtId="0" fontId="6" fillId="0" borderId="0"/>
    <xf numFmtId="0" fontId="32" fillId="14" borderId="1" applyNumberFormat="0" applyAlignment="0" applyProtection="0"/>
    <xf numFmtId="0" fontId="37" fillId="0" borderId="20" applyNumberFormat="0" applyFill="0" applyAlignment="0" applyProtection="0"/>
    <xf numFmtId="0" fontId="6" fillId="0" borderId="0"/>
    <xf numFmtId="0" fontId="6" fillId="0" borderId="0"/>
    <xf numFmtId="0" fontId="38" fillId="0" borderId="0" applyNumberFormat="0" applyFill="0" applyBorder="0" applyAlignment="0" applyProtection="0"/>
    <xf numFmtId="0" fontId="6" fillId="0" borderId="0"/>
    <xf numFmtId="0" fontId="38" fillId="0" borderId="0" applyNumberFormat="0" applyFill="0" applyBorder="0" applyAlignment="0" applyProtection="0"/>
    <xf numFmtId="0" fontId="6" fillId="0" borderId="0"/>
    <xf numFmtId="0" fontId="38" fillId="0" borderId="0" applyNumberFormat="0" applyFill="0" applyBorder="0" applyAlignment="0" applyProtection="0"/>
    <xf numFmtId="0" fontId="6" fillId="0" borderId="0"/>
    <xf numFmtId="0" fontId="38" fillId="0" borderId="0" applyNumberFormat="0" applyFill="0" applyBorder="0" applyAlignment="0" applyProtection="0"/>
    <xf numFmtId="0" fontId="6" fillId="0" borderId="0"/>
    <xf numFmtId="0" fontId="38" fillId="0" borderId="0" applyNumberFormat="0" applyFill="0" applyBorder="0" applyAlignment="0" applyProtection="0"/>
    <xf numFmtId="0" fontId="6" fillId="0" borderId="0"/>
    <xf numFmtId="0" fontId="38" fillId="0" borderId="0" applyNumberFormat="0" applyFill="0" applyBorder="0" applyAlignment="0" applyProtection="0"/>
    <xf numFmtId="0" fontId="102" fillId="0" borderId="0"/>
    <xf numFmtId="0" fontId="102" fillId="0" borderId="0"/>
    <xf numFmtId="0" fontId="17" fillId="0" borderId="0"/>
    <xf numFmtId="172" fontId="16" fillId="0" borderId="0" applyFill="0" applyBorder="0" applyAlignment="0" applyProtection="0"/>
    <xf numFmtId="0" fontId="17" fillId="0" borderId="0"/>
    <xf numFmtId="0" fontId="4" fillId="0" borderId="0"/>
    <xf numFmtId="0" fontId="6" fillId="0" borderId="0">
      <alignment vertical="top"/>
    </xf>
    <xf numFmtId="0" fontId="4" fillId="0" borderId="0"/>
    <xf numFmtId="0" fontId="4" fillId="62" borderId="29" applyNumberFormat="0" applyFont="0" applyAlignment="0" applyProtection="0"/>
    <xf numFmtId="179" fontId="107" fillId="0" borderId="0" applyBorder="0" applyProtection="0">
      <alignment horizontal="right" vertical="top" wrapText="1"/>
    </xf>
    <xf numFmtId="0" fontId="108" fillId="0" borderId="0"/>
    <xf numFmtId="0" fontId="109" fillId="0" borderId="0" applyNumberFormat="0" applyFill="0" applyBorder="0" applyAlignment="0" applyProtection="0"/>
    <xf numFmtId="0" fontId="108" fillId="62" borderId="29" applyNumberFormat="0" applyFont="0" applyAlignment="0" applyProtection="0"/>
    <xf numFmtId="41" fontId="6" fillId="0" borderId="0" applyFill="0" applyBorder="0" applyAlignment="0" applyProtection="0"/>
    <xf numFmtId="0" fontId="5" fillId="0" borderId="0"/>
    <xf numFmtId="0" fontId="17" fillId="0" borderId="0"/>
    <xf numFmtId="0" fontId="13" fillId="0" borderId="0">
      <alignment vertical="center"/>
    </xf>
    <xf numFmtId="0" fontId="17" fillId="0" borderId="0"/>
    <xf numFmtId="0" fontId="3" fillId="0" borderId="0"/>
    <xf numFmtId="0" fontId="6" fillId="0" borderId="0"/>
    <xf numFmtId="0" fontId="17" fillId="0" borderId="0"/>
    <xf numFmtId="0" fontId="17" fillId="0" borderId="0"/>
    <xf numFmtId="0" fontId="17" fillId="0" borderId="0"/>
    <xf numFmtId="0" fontId="6" fillId="0" borderId="0"/>
    <xf numFmtId="0" fontId="6" fillId="0" borderId="0"/>
    <xf numFmtId="0" fontId="6" fillId="0" borderId="0"/>
    <xf numFmtId="0" fontId="16" fillId="0" borderId="0"/>
    <xf numFmtId="0" fontId="16" fillId="0" borderId="0"/>
    <xf numFmtId="0" fontId="6" fillId="0" borderId="0"/>
    <xf numFmtId="165" fontId="6" fillId="0" borderId="0" applyFont="0" applyFill="0" applyBorder="0" applyAlignment="0" applyProtection="0"/>
    <xf numFmtId="0" fontId="6" fillId="0" borderId="0"/>
    <xf numFmtId="196" fontId="6" fillId="0" borderId="0" applyFill="0">
      <alignment horizontal="left" vertical="top" wrapText="1"/>
    </xf>
    <xf numFmtId="0" fontId="5" fillId="0" borderId="0"/>
    <xf numFmtId="0" fontId="5" fillId="0" borderId="0"/>
    <xf numFmtId="0" fontId="6" fillId="0" borderId="0"/>
    <xf numFmtId="0" fontId="6" fillId="0" borderId="0">
      <alignment vertical="top"/>
    </xf>
    <xf numFmtId="0" fontId="2" fillId="0" borderId="0"/>
    <xf numFmtId="165" fontId="20" fillId="0" borderId="0" applyFont="0" applyFill="0" applyBorder="0" applyAlignment="0" applyProtection="0"/>
    <xf numFmtId="177" fontId="121" fillId="0" borderId="0"/>
    <xf numFmtId="177" fontId="121" fillId="0" borderId="0"/>
    <xf numFmtId="165" fontId="20" fillId="0" borderId="0" applyFont="0" applyFill="0" applyBorder="0" applyAlignment="0" applyProtection="0"/>
    <xf numFmtId="177" fontId="121" fillId="0" borderId="0"/>
    <xf numFmtId="165" fontId="20" fillId="0" borderId="0" applyFont="0" applyFill="0" applyBorder="0" applyAlignment="0" applyProtection="0"/>
    <xf numFmtId="177" fontId="121" fillId="0" borderId="0"/>
    <xf numFmtId="0" fontId="6" fillId="0" borderId="0">
      <alignment vertical="top"/>
    </xf>
    <xf numFmtId="165" fontId="20" fillId="0" borderId="0" applyFont="0" applyFill="0" applyBorder="0" applyAlignment="0" applyProtection="0"/>
    <xf numFmtId="177" fontId="121" fillId="0" borderId="0"/>
    <xf numFmtId="0" fontId="13" fillId="0" borderId="0"/>
    <xf numFmtId="179" fontId="122" fillId="0" borderId="0"/>
    <xf numFmtId="0" fontId="6" fillId="0" borderId="0"/>
    <xf numFmtId="0" fontId="5" fillId="77" borderId="0" applyNumberFormat="0" applyBorder="0" applyAlignment="0" applyProtection="0"/>
    <xf numFmtId="0" fontId="5" fillId="4" borderId="0" applyNumberFormat="0" applyBorder="0" applyAlignment="0" applyProtection="0"/>
    <xf numFmtId="0" fontId="5" fillId="78" borderId="0" applyNumberFormat="0" applyBorder="0" applyAlignment="0" applyProtection="0"/>
    <xf numFmtId="0" fontId="5" fillId="79" borderId="0" applyNumberFormat="0" applyBorder="0" applyAlignment="0" applyProtection="0"/>
    <xf numFmtId="0" fontId="5" fillId="80" borderId="0" applyNumberFormat="0" applyBorder="0" applyAlignment="0" applyProtection="0"/>
    <xf numFmtId="0" fontId="5" fillId="12" borderId="0" applyNumberFormat="0" applyBorder="0" applyAlignment="0" applyProtection="0"/>
    <xf numFmtId="180" fontId="5" fillId="2" borderId="0" applyBorder="0" applyProtection="0">
      <alignment horizontal="left" vertical="top" wrapText="1"/>
    </xf>
    <xf numFmtId="180" fontId="5" fillId="2" borderId="0" applyBorder="0" applyProtection="0">
      <alignment horizontal="left" vertical="top" wrapText="1"/>
    </xf>
    <xf numFmtId="183" fontId="40" fillId="81" borderId="0" applyBorder="0" applyAlignment="0" applyProtection="0"/>
    <xf numFmtId="0" fontId="5" fillId="77" borderId="0" applyNumberFormat="0" applyBorder="0" applyAlignment="0" applyProtection="0"/>
    <xf numFmtId="0" fontId="5" fillId="77" borderId="0" applyNumberFormat="0" applyBorder="0" applyAlignment="0" applyProtection="0"/>
    <xf numFmtId="183" fontId="40" fillId="5" borderId="0" applyBorder="0" applyAlignment="0" applyProtection="0"/>
    <xf numFmtId="182" fontId="40" fillId="5" borderId="0" applyBorder="0" applyAlignment="0" applyProtection="0"/>
    <xf numFmtId="180" fontId="5" fillId="5" borderId="0" applyBorder="0" applyProtection="0">
      <alignment horizontal="left" vertical="top" wrapText="1"/>
    </xf>
    <xf numFmtId="180" fontId="5" fillId="5" borderId="0" applyBorder="0" applyProtection="0">
      <alignment horizontal="left" vertical="top" wrapText="1"/>
    </xf>
    <xf numFmtId="183" fontId="40" fillId="5" borderId="0" applyBorder="0" applyAlignment="0" applyProtection="0"/>
    <xf numFmtId="0" fontId="5" fillId="4" borderId="0" applyNumberFormat="0" applyBorder="0" applyAlignment="0" applyProtection="0"/>
    <xf numFmtId="0" fontId="5" fillId="4" borderId="0" applyNumberFormat="0" applyBorder="0" applyAlignment="0" applyProtection="0"/>
    <xf numFmtId="180" fontId="5" fillId="7" borderId="0" applyBorder="0" applyProtection="0">
      <alignment horizontal="left" vertical="top" wrapText="1"/>
    </xf>
    <xf numFmtId="180" fontId="5" fillId="7" borderId="0" applyBorder="0" applyProtection="0">
      <alignment horizontal="left" vertical="top" wrapText="1"/>
    </xf>
    <xf numFmtId="183" fontId="40" fillId="7" borderId="0" applyBorder="0" applyAlignment="0" applyProtection="0"/>
    <xf numFmtId="0" fontId="5" fillId="78" borderId="0" applyNumberFormat="0" applyBorder="0" applyAlignment="0" applyProtection="0"/>
    <xf numFmtId="0" fontId="5" fillId="78" borderId="0" applyNumberFormat="0" applyBorder="0" applyAlignment="0" applyProtection="0"/>
    <xf numFmtId="180" fontId="5" fillId="8" borderId="0" applyBorder="0" applyProtection="0">
      <alignment horizontal="left" vertical="top" wrapText="1"/>
    </xf>
    <xf numFmtId="180" fontId="5" fillId="8" borderId="0" applyBorder="0" applyProtection="0">
      <alignment horizontal="left" vertical="top" wrapText="1"/>
    </xf>
    <xf numFmtId="183" fontId="40" fillId="8" borderId="0" applyBorder="0" applyAlignment="0" applyProtection="0"/>
    <xf numFmtId="0" fontId="5" fillId="79" borderId="0" applyNumberFormat="0" applyBorder="0" applyAlignment="0" applyProtection="0"/>
    <xf numFmtId="0" fontId="5" fillId="79" borderId="0" applyNumberFormat="0" applyBorder="0" applyAlignment="0" applyProtection="0"/>
    <xf numFmtId="180" fontId="5" fillId="10" borderId="0" applyBorder="0" applyProtection="0">
      <alignment horizontal="left" vertical="top" wrapText="1"/>
    </xf>
    <xf numFmtId="180" fontId="5" fillId="10" borderId="0" applyBorder="0" applyProtection="0">
      <alignment horizontal="left" vertical="top" wrapText="1"/>
    </xf>
    <xf numFmtId="183" fontId="40" fillId="10" borderId="0" applyBorder="0" applyAlignment="0" applyProtection="0"/>
    <xf numFmtId="0" fontId="5" fillId="80" borderId="0" applyNumberFormat="0" applyBorder="0" applyAlignment="0" applyProtection="0"/>
    <xf numFmtId="0" fontId="5" fillId="80" borderId="0" applyNumberFormat="0" applyBorder="0" applyAlignment="0" applyProtection="0"/>
    <xf numFmtId="180" fontId="5" fillId="13" borderId="0" applyBorder="0" applyProtection="0">
      <alignment horizontal="left" vertical="top" wrapText="1"/>
    </xf>
    <xf numFmtId="180" fontId="5" fillId="13" borderId="0" applyBorder="0" applyProtection="0">
      <alignment horizontal="left" vertical="top" wrapText="1"/>
    </xf>
    <xf numFmtId="183" fontId="40" fillId="82" borderId="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83" borderId="0" applyNumberFormat="0" applyBorder="0" applyAlignment="0" applyProtection="0"/>
    <xf numFmtId="0" fontId="5" fillId="84" borderId="0" applyNumberFormat="0" applyBorder="0" applyAlignment="0" applyProtection="0"/>
    <xf numFmtId="0" fontId="5" fillId="85" borderId="0" applyNumberFormat="0" applyBorder="0" applyAlignment="0" applyProtection="0"/>
    <xf numFmtId="0" fontId="5" fillId="79" borderId="0" applyNumberFormat="0" applyBorder="0" applyAlignment="0" applyProtection="0"/>
    <xf numFmtId="0" fontId="5" fillId="83" borderId="0" applyNumberFormat="0" applyBorder="0" applyAlignment="0" applyProtection="0"/>
    <xf numFmtId="0" fontId="5" fillId="86" borderId="0" applyNumberFormat="0" applyBorder="0" applyAlignment="0" applyProtection="0"/>
    <xf numFmtId="180" fontId="5" fillId="15" borderId="0" applyBorder="0" applyProtection="0">
      <alignment horizontal="left" vertical="top" wrapText="1"/>
    </xf>
    <xf numFmtId="180" fontId="5" fillId="15" borderId="0" applyBorder="0" applyProtection="0">
      <alignment horizontal="left" vertical="top" wrapText="1"/>
    </xf>
    <xf numFmtId="183" fontId="40" fillId="87" borderId="0" applyBorder="0" applyAlignment="0" applyProtection="0"/>
    <xf numFmtId="0" fontId="5" fillId="83" borderId="0" applyNumberFormat="0" applyBorder="0" applyAlignment="0" applyProtection="0"/>
    <xf numFmtId="0" fontId="5" fillId="83" borderId="0" applyNumberFormat="0" applyBorder="0" applyAlignment="0" applyProtection="0"/>
    <xf numFmtId="183" fontId="40" fillId="17" borderId="0" applyBorder="0" applyAlignment="0" applyProtection="0"/>
    <xf numFmtId="182" fontId="40" fillId="17" borderId="0" applyBorder="0" applyAlignment="0" applyProtection="0"/>
    <xf numFmtId="180" fontId="5" fillId="17" borderId="0" applyBorder="0" applyProtection="0">
      <alignment horizontal="left" vertical="top" wrapText="1"/>
    </xf>
    <xf numFmtId="180" fontId="5" fillId="17" borderId="0" applyBorder="0" applyProtection="0">
      <alignment horizontal="left" vertical="top" wrapText="1"/>
    </xf>
    <xf numFmtId="183" fontId="40" fillId="17" borderId="0" applyBorder="0" applyAlignment="0" applyProtection="0"/>
    <xf numFmtId="0" fontId="5" fillId="84" borderId="0" applyNumberFormat="0" applyBorder="0" applyAlignment="0" applyProtection="0"/>
    <xf numFmtId="0" fontId="5" fillId="84" borderId="0" applyNumberFormat="0" applyBorder="0" applyAlignment="0" applyProtection="0"/>
    <xf numFmtId="183" fontId="40" fillId="22" borderId="0" applyBorder="0" applyAlignment="0" applyProtection="0"/>
    <xf numFmtId="182" fontId="40" fillId="22" borderId="0" applyBorder="0" applyAlignment="0" applyProtection="0"/>
    <xf numFmtId="180" fontId="5" fillId="22" borderId="0" applyBorder="0" applyProtection="0">
      <alignment horizontal="left" vertical="top" wrapText="1"/>
    </xf>
    <xf numFmtId="180" fontId="5" fillId="22" borderId="0" applyBorder="0" applyProtection="0">
      <alignment horizontal="left" vertical="top" wrapText="1"/>
    </xf>
    <xf numFmtId="183" fontId="40" fillId="22" borderId="0" applyBorder="0" applyAlignment="0" applyProtection="0"/>
    <xf numFmtId="0" fontId="5" fillId="85" borderId="0" applyNumberFormat="0" applyBorder="0" applyAlignment="0" applyProtection="0"/>
    <xf numFmtId="0" fontId="5" fillId="85" borderId="0" applyNumberFormat="0" applyBorder="0" applyAlignment="0" applyProtection="0"/>
    <xf numFmtId="180" fontId="5" fillId="8" borderId="0" applyBorder="0" applyProtection="0">
      <alignment horizontal="left" vertical="top" wrapText="1"/>
    </xf>
    <xf numFmtId="180" fontId="5" fillId="8" borderId="0" applyBorder="0" applyProtection="0">
      <alignment horizontal="left" vertical="top" wrapText="1"/>
    </xf>
    <xf numFmtId="183" fontId="40" fillId="8" borderId="0" applyBorder="0" applyAlignment="0" applyProtection="0"/>
    <xf numFmtId="0" fontId="5" fillId="79" borderId="0" applyNumberFormat="0" applyBorder="0" applyAlignment="0" applyProtection="0"/>
    <xf numFmtId="0" fontId="5" fillId="79" borderId="0" applyNumberFormat="0" applyBorder="0" applyAlignment="0" applyProtection="0"/>
    <xf numFmtId="180" fontId="5" fillId="15" borderId="0" applyBorder="0" applyProtection="0">
      <alignment horizontal="left" vertical="top" wrapText="1"/>
    </xf>
    <xf numFmtId="180" fontId="5" fillId="15" borderId="0" applyBorder="0" applyProtection="0">
      <alignment horizontal="left" vertical="top" wrapText="1"/>
    </xf>
    <xf numFmtId="183" fontId="40" fillId="87" borderId="0" applyBorder="0" applyAlignment="0" applyProtection="0"/>
    <xf numFmtId="0" fontId="5" fillId="83" borderId="0" applyNumberFormat="0" applyBorder="0" applyAlignment="0" applyProtection="0"/>
    <xf numFmtId="0" fontId="5" fillId="83" borderId="0" applyNumberFormat="0" applyBorder="0" applyAlignment="0" applyProtection="0"/>
    <xf numFmtId="180" fontId="5" fillId="23" borderId="0" applyBorder="0" applyProtection="0">
      <alignment horizontal="left" vertical="top" wrapText="1"/>
    </xf>
    <xf numFmtId="180" fontId="5" fillId="23" borderId="0" applyBorder="0" applyProtection="0">
      <alignment horizontal="left" vertical="top" wrapText="1"/>
    </xf>
    <xf numFmtId="183" fontId="40" fillId="23" borderId="0" applyBorder="0" applyAlignment="0" applyProtection="0"/>
    <xf numFmtId="0" fontId="5" fillId="86" borderId="0" applyNumberFormat="0" applyBorder="0" applyAlignment="0" applyProtection="0"/>
    <xf numFmtId="0" fontId="5" fillId="86" borderId="0" applyNumberFormat="0" applyBorder="0" applyAlignment="0" applyProtection="0"/>
    <xf numFmtId="0" fontId="23" fillId="88" borderId="0" applyNumberFormat="0" applyBorder="0" applyAlignment="0" applyProtection="0"/>
    <xf numFmtId="0" fontId="23" fillId="88" borderId="0" applyNumberFormat="0" applyBorder="0" applyAlignment="0" applyProtection="0"/>
    <xf numFmtId="0" fontId="23" fillId="84" borderId="0" applyNumberFormat="0" applyBorder="0" applyAlignment="0" applyProtection="0"/>
    <xf numFmtId="0" fontId="23" fillId="84" borderId="0" applyNumberFormat="0" applyBorder="0" applyAlignment="0" applyProtection="0"/>
    <xf numFmtId="0" fontId="23" fillId="85" borderId="0" applyNumberFormat="0" applyBorder="0" applyAlignment="0" applyProtection="0"/>
    <xf numFmtId="0" fontId="23" fillId="85"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89" borderId="0" applyNumberFormat="0" applyBorder="0" applyAlignment="0" applyProtection="0"/>
    <xf numFmtId="180" fontId="23" fillId="27" borderId="0" applyBorder="0" applyProtection="0">
      <alignment horizontal="left" vertical="top" wrapText="1"/>
    </xf>
    <xf numFmtId="183" fontId="123" fillId="27" borderId="0" applyBorder="0" applyAlignment="0" applyProtection="0"/>
    <xf numFmtId="0" fontId="23" fillId="88" borderId="0" applyNumberFormat="0" applyBorder="0" applyAlignment="0" applyProtection="0"/>
    <xf numFmtId="180" fontId="23" fillId="17" borderId="0" applyBorder="0" applyProtection="0">
      <alignment horizontal="left" vertical="top" wrapText="1"/>
    </xf>
    <xf numFmtId="183" fontId="123" fillId="17" borderId="0" applyBorder="0" applyAlignment="0" applyProtection="0"/>
    <xf numFmtId="0" fontId="23" fillId="84" borderId="0" applyNumberFormat="0" applyBorder="0" applyAlignment="0" applyProtection="0"/>
    <xf numFmtId="180" fontId="23" fillId="22" borderId="0" applyBorder="0" applyProtection="0">
      <alignment horizontal="left" vertical="top" wrapText="1"/>
    </xf>
    <xf numFmtId="183" fontId="123" fillId="22" borderId="0" applyBorder="0" applyAlignment="0" applyProtection="0"/>
    <xf numFmtId="0" fontId="23" fillId="85" borderId="0" applyNumberFormat="0" applyBorder="0" applyAlignment="0" applyProtection="0"/>
    <xf numFmtId="180" fontId="23" fillId="29" borderId="0" applyBorder="0" applyProtection="0">
      <alignment horizontal="left" vertical="top" wrapText="1"/>
    </xf>
    <xf numFmtId="183" fontId="123" fillId="29" borderId="0" applyBorder="0" applyAlignment="0" applyProtection="0"/>
    <xf numFmtId="0" fontId="23" fillId="28" borderId="0" applyNumberFormat="0" applyBorder="0" applyAlignment="0" applyProtection="0"/>
    <xf numFmtId="180" fontId="23" fillId="31" borderId="0" applyBorder="0" applyProtection="0">
      <alignment horizontal="left" vertical="top" wrapText="1"/>
    </xf>
    <xf numFmtId="183" fontId="123" fillId="31" borderId="0" applyBorder="0" applyAlignment="0" applyProtection="0"/>
    <xf numFmtId="0" fontId="23" fillId="30" borderId="0" applyNumberFormat="0" applyBorder="0" applyAlignment="0" applyProtection="0"/>
    <xf numFmtId="183" fontId="123" fillId="32" borderId="0" applyBorder="0" applyAlignment="0" applyProtection="0"/>
    <xf numFmtId="182" fontId="123" fillId="32" borderId="0" applyBorder="0" applyAlignment="0" applyProtection="0"/>
    <xf numFmtId="180" fontId="23" fillId="32" borderId="0" applyBorder="0" applyProtection="0">
      <alignment horizontal="left" vertical="top" wrapText="1"/>
    </xf>
    <xf numFmtId="183" fontId="123" fillId="32" borderId="0" applyBorder="0" applyAlignment="0" applyProtection="0"/>
    <xf numFmtId="0" fontId="23" fillId="89"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23" fillId="91" borderId="0" applyNumberFormat="0" applyBorder="0" applyAlignment="0" applyProtection="0"/>
    <xf numFmtId="180" fontId="23" fillId="53" borderId="0" applyBorder="0" applyProtection="0">
      <alignment horizontal="left" vertical="top" wrapText="1"/>
    </xf>
    <xf numFmtId="183" fontId="123" fillId="53" borderId="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3" borderId="0" applyNumberFormat="0" applyBorder="0" applyAlignment="0" applyProtection="0"/>
    <xf numFmtId="0" fontId="5" fillId="93" borderId="0" applyNumberFormat="0" applyBorder="0" applyAlignment="0" applyProtection="0"/>
    <xf numFmtId="0" fontId="23" fillId="94" borderId="0" applyNumberFormat="0" applyBorder="0" applyAlignment="0" applyProtection="0"/>
    <xf numFmtId="180" fontId="23" fillId="44" borderId="0" applyBorder="0" applyProtection="0">
      <alignment horizontal="left" vertical="top" wrapText="1"/>
    </xf>
    <xf numFmtId="183" fontId="123" fillId="44" borderId="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5" borderId="0" applyNumberFormat="0" applyBorder="0" applyAlignment="0" applyProtection="0"/>
    <xf numFmtId="0" fontId="5" fillId="95" borderId="0" applyNumberFormat="0" applyBorder="0" applyAlignment="0" applyProtection="0"/>
    <xf numFmtId="0" fontId="23" fillId="93" borderId="0" applyNumberFormat="0" applyBorder="0" applyAlignment="0" applyProtection="0"/>
    <xf numFmtId="180" fontId="23" fillId="56" borderId="0" applyBorder="0" applyProtection="0">
      <alignment horizontal="left" vertical="top" wrapText="1"/>
    </xf>
    <xf numFmtId="183" fontId="123" fillId="56" borderId="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3" borderId="0" applyNumberFormat="0" applyBorder="0" applyAlignment="0" applyProtection="0"/>
    <xf numFmtId="0" fontId="5" fillId="93" borderId="0" applyNumberFormat="0" applyBorder="0" applyAlignment="0" applyProtection="0"/>
    <xf numFmtId="0" fontId="23" fillId="93" borderId="0" applyNumberFormat="0" applyBorder="0" applyAlignment="0" applyProtection="0"/>
    <xf numFmtId="182" fontId="123" fillId="29" borderId="0" applyBorder="0" applyAlignment="0" applyProtection="0"/>
    <xf numFmtId="180" fontId="23" fillId="29" borderId="0" applyBorder="0" applyProtection="0">
      <alignment horizontal="left" vertical="top" wrapText="1"/>
    </xf>
    <xf numFmtId="183" fontId="123" fillId="29" borderId="0" applyBorder="0" applyAlignment="0" applyProtection="0"/>
    <xf numFmtId="0" fontId="5" fillId="96" borderId="0" applyNumberFormat="0" applyBorder="0" applyAlignment="0" applyProtection="0"/>
    <xf numFmtId="0" fontId="5" fillId="96"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23" fillId="91" borderId="0" applyNumberFormat="0" applyBorder="0" applyAlignment="0" applyProtection="0"/>
    <xf numFmtId="182" fontId="123" fillId="31" borderId="0" applyBorder="0" applyAlignment="0" applyProtection="0"/>
    <xf numFmtId="180" fontId="23" fillId="31" borderId="0" applyBorder="0" applyProtection="0">
      <alignment horizontal="left" vertical="top" wrapText="1"/>
    </xf>
    <xf numFmtId="183" fontId="123" fillId="31" borderId="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7" borderId="0" applyNumberFormat="0" applyBorder="0" applyAlignment="0" applyProtection="0"/>
    <xf numFmtId="0" fontId="5" fillId="97" borderId="0" applyNumberFormat="0" applyBorder="0" applyAlignment="0" applyProtection="0"/>
    <xf numFmtId="0" fontId="23" fillId="97" borderId="0" applyNumberFormat="0" applyBorder="0" applyAlignment="0" applyProtection="0"/>
    <xf numFmtId="182" fontId="123" fillId="58" borderId="0" applyBorder="0" applyAlignment="0" applyProtection="0"/>
    <xf numFmtId="180" fontId="23" fillId="58" borderId="0" applyBorder="0" applyProtection="0">
      <alignment horizontal="left" vertical="top" wrapText="1"/>
    </xf>
    <xf numFmtId="183" fontId="123" fillId="58" borderId="0" applyBorder="0" applyAlignment="0" applyProtection="0"/>
    <xf numFmtId="0" fontId="124" fillId="0" borderId="0">
      <alignment horizontal="center" wrapText="1"/>
      <protection locked="0"/>
    </xf>
    <xf numFmtId="0" fontId="124" fillId="0" borderId="0">
      <alignment horizontal="center" wrapText="1"/>
      <protection locked="0"/>
    </xf>
    <xf numFmtId="0" fontId="125" fillId="0" borderId="0">
      <alignment horizontal="center" wrapText="1"/>
      <protection locked="0"/>
    </xf>
    <xf numFmtId="0" fontId="125" fillId="0" borderId="0">
      <alignment horizontal="center" wrapText="1"/>
      <protection locked="0"/>
    </xf>
    <xf numFmtId="182" fontId="126" fillId="5" borderId="0" applyBorder="0" applyAlignment="0" applyProtection="0"/>
    <xf numFmtId="180" fontId="24" fillId="5" borderId="0" applyBorder="0" applyProtection="0">
      <alignment horizontal="left" vertical="top" wrapText="1"/>
    </xf>
    <xf numFmtId="183" fontId="126" fillId="5" borderId="0" applyBorder="0" applyAlignment="0" applyProtection="0"/>
    <xf numFmtId="0" fontId="47" fillId="0" borderId="0" applyNumberFormat="0" applyFill="0" applyBorder="0" applyAlignment="0" applyProtection="0"/>
    <xf numFmtId="0" fontId="127" fillId="0" borderId="0" applyNumberFormat="0" applyFill="0" applyBorder="0" applyAlignment="0" applyProtection="0"/>
    <xf numFmtId="182" fontId="47" fillId="0" borderId="0" applyFill="0" applyBorder="0" applyAlignment="0" applyProtection="0"/>
    <xf numFmtId="183" fontId="47" fillId="0" borderId="0" applyFill="0" applyBorder="0" applyAlignment="0" applyProtection="0"/>
    <xf numFmtId="182" fontId="47" fillId="0" borderId="0" applyFill="0" applyBorder="0" applyAlignment="0" applyProtection="0"/>
    <xf numFmtId="183" fontId="47" fillId="0" borderId="0" applyFill="0" applyBorder="0" applyAlignment="0" applyProtection="0"/>
    <xf numFmtId="0" fontId="127" fillId="0" borderId="0" applyNumberFormat="0" applyFill="0" applyBorder="0" applyAlignment="0" applyProtection="0"/>
    <xf numFmtId="0" fontId="4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184" fontId="128" fillId="0" borderId="0" applyFill="0" applyBorder="0" applyAlignment="0"/>
    <xf numFmtId="185" fontId="129" fillId="0" borderId="0" applyFill="0" applyBorder="0" applyAlignment="0"/>
    <xf numFmtId="184" fontId="128" fillId="0" borderId="0" applyFill="0" applyBorder="0" applyAlignment="0"/>
    <xf numFmtId="185" fontId="128" fillId="0" borderId="0" applyFill="0" applyBorder="0" applyAlignment="0"/>
    <xf numFmtId="184" fontId="128" fillId="0" borderId="0" applyFill="0" applyBorder="0" applyAlignment="0"/>
    <xf numFmtId="185" fontId="128" fillId="0" borderId="0" applyFill="0" applyBorder="0" applyAlignment="0"/>
    <xf numFmtId="184" fontId="128" fillId="0" borderId="0" applyFill="0" applyBorder="0" applyAlignment="0"/>
    <xf numFmtId="185" fontId="129" fillId="0" borderId="0" applyFill="0" applyBorder="0" applyAlignment="0"/>
    <xf numFmtId="184" fontId="128" fillId="0" borderId="0" applyFill="0" applyBorder="0" applyAlignment="0"/>
    <xf numFmtId="185" fontId="129" fillId="0" borderId="0" applyFill="0" applyBorder="0" applyAlignment="0"/>
    <xf numFmtId="185" fontId="129" fillId="0" borderId="0" applyFill="0" applyBorder="0" applyAlignment="0"/>
    <xf numFmtId="185" fontId="129" fillId="0" borderId="0" applyFill="0" applyBorder="0" applyAlignment="0"/>
    <xf numFmtId="184" fontId="128" fillId="0" borderId="0" applyFill="0" applyBorder="0" applyAlignment="0"/>
    <xf numFmtId="185" fontId="129" fillId="0" borderId="0" applyFill="0" applyBorder="0" applyAlignment="0"/>
    <xf numFmtId="185" fontId="129" fillId="0" borderId="0" applyFill="0" applyBorder="0" applyAlignment="0"/>
    <xf numFmtId="185" fontId="129" fillId="0" borderId="0" applyFill="0" applyBorder="0" applyAlignment="0"/>
    <xf numFmtId="185" fontId="129" fillId="0" borderId="0" applyFill="0" applyBorder="0" applyAlignment="0"/>
    <xf numFmtId="182" fontId="130" fillId="50" borderId="1" applyAlignment="0" applyProtection="0"/>
    <xf numFmtId="180" fontId="25" fillId="50" borderId="1" applyProtection="0">
      <alignment horizontal="left" vertical="top" wrapText="1"/>
    </xf>
    <xf numFmtId="182" fontId="130" fillId="50" borderId="1" applyAlignment="0" applyProtection="0"/>
    <xf numFmtId="183" fontId="131" fillId="48" borderId="2" applyAlignment="0" applyProtection="0"/>
    <xf numFmtId="182" fontId="131" fillId="48" borderId="2" applyAlignment="0" applyProtection="0"/>
    <xf numFmtId="180" fontId="26" fillId="48" borderId="2" applyProtection="0">
      <alignment horizontal="left" vertical="top" wrapText="1"/>
    </xf>
    <xf numFmtId="182" fontId="131" fillId="48" borderId="2" applyAlignment="0" applyProtection="0"/>
    <xf numFmtId="178" fontId="16" fillId="0" borderId="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72" fontId="16" fillId="0" borderId="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72" fontId="6" fillId="0" borderId="0" applyFill="0" applyBorder="0" applyProtection="0">
      <alignment horizontal="left" vertical="top" wrapText="1"/>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5" fillId="0" borderId="0" applyFont="0" applyFill="0" applyBorder="0" applyAlignment="0" applyProtection="0"/>
    <xf numFmtId="187" fontId="132" fillId="0" borderId="0" applyFont="0" applyFill="0" applyBorder="0" applyAlignment="0" applyProtection="0"/>
    <xf numFmtId="164" fontId="5" fillId="0" borderId="0" applyFont="0" applyFill="0" applyBorder="0" applyAlignment="0" applyProtection="0"/>
    <xf numFmtId="187" fontId="132" fillId="0" borderId="0" applyFont="0" applyFill="0" applyBorder="0" applyAlignment="0" applyProtection="0"/>
    <xf numFmtId="187" fontId="132" fillId="0" borderId="0" applyFont="0" applyFill="0" applyBorder="0" applyAlignment="0" applyProtection="0"/>
    <xf numFmtId="187" fontId="132" fillId="0" borderId="0" applyFont="0" applyFill="0" applyBorder="0" applyAlignment="0" applyProtection="0"/>
    <xf numFmtId="164" fontId="5" fillId="0" borderId="0" applyFont="0" applyFill="0" applyBorder="0" applyAlignment="0" applyProtection="0"/>
    <xf numFmtId="188" fontId="122" fillId="0" borderId="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64" fontId="72" fillId="0" borderId="0" applyFont="0" applyFill="0" applyBorder="0" applyAlignment="0" applyProtection="0"/>
    <xf numFmtId="172" fontId="6" fillId="0" borderId="0" applyFill="0" applyBorder="0" applyProtection="0">
      <alignment horizontal="left" vertical="top" wrapText="1"/>
    </xf>
    <xf numFmtId="168" fontId="55" fillId="0" borderId="0" applyFill="0" applyBorder="0" applyAlignment="0" applyProtection="0"/>
    <xf numFmtId="164" fontId="6" fillId="0" borderId="0" applyFont="0" applyFill="0" applyBorder="0" applyAlignment="0" applyProtection="0"/>
    <xf numFmtId="164" fontId="72"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72" fontId="19" fillId="0" borderId="0" applyFill="0" applyBorder="0" applyAlignment="0" applyProtection="0"/>
    <xf numFmtId="169" fontId="5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19" fillId="0" borderId="0" applyFill="0" applyBorder="0" applyAlignment="0" applyProtection="0"/>
    <xf numFmtId="172" fontId="19" fillId="0" borderId="0" applyFill="0" applyBorder="0" applyAlignment="0" applyProtection="0"/>
    <xf numFmtId="189" fontId="55" fillId="0" borderId="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90" fontId="122" fillId="0" borderId="0" applyFill="0" applyBorder="0" applyAlignment="0" applyProtection="0"/>
    <xf numFmtId="191" fontId="133" fillId="0" borderId="0" applyFill="0" applyBorder="0" applyAlignment="0" applyProtection="0"/>
    <xf numFmtId="190" fontId="122" fillId="0" borderId="0" applyFill="0" applyBorder="0" applyAlignment="0" applyProtection="0"/>
    <xf numFmtId="191" fontId="133" fillId="0" borderId="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0" fontId="134" fillId="0" borderId="0" applyNumberFormat="0" applyAlignment="0"/>
    <xf numFmtId="0" fontId="135" fillId="0" borderId="0" applyNumberFormat="0" applyAlignment="0"/>
    <xf numFmtId="182" fontId="134" fillId="0" borderId="0" applyAlignment="0"/>
    <xf numFmtId="183" fontId="134" fillId="0" borderId="0" applyAlignment="0"/>
    <xf numFmtId="182" fontId="134" fillId="0" borderId="0" applyAlignment="0"/>
    <xf numFmtId="183" fontId="134" fillId="0" borderId="0" applyAlignment="0"/>
    <xf numFmtId="0" fontId="135" fillId="0" borderId="0" applyNumberFormat="0" applyAlignment="0"/>
    <xf numFmtId="0" fontId="134" fillId="0" borderId="0" applyNumberFormat="0" applyAlignment="0"/>
    <xf numFmtId="0" fontId="135" fillId="0" borderId="0" applyNumberFormat="0" applyAlignment="0"/>
    <xf numFmtId="0" fontId="135" fillId="0" borderId="0" applyNumberFormat="0" applyAlignment="0"/>
    <xf numFmtId="0" fontId="135" fillId="0" borderId="0" applyNumberFormat="0" applyAlignment="0"/>
    <xf numFmtId="0" fontId="135" fillId="0" borderId="0" applyNumberFormat="0" applyAlignment="0"/>
    <xf numFmtId="0" fontId="135" fillId="0" borderId="0" applyNumberFormat="0" applyAlignment="0"/>
    <xf numFmtId="0" fontId="135" fillId="0" borderId="0" applyNumberFormat="0" applyAlignment="0"/>
    <xf numFmtId="165" fontId="72" fillId="0" borderId="0" applyFont="0" applyFill="0" applyBorder="0" applyAlignment="0" applyProtection="0"/>
    <xf numFmtId="0" fontId="28" fillId="78" borderId="0" applyNumberFormat="0" applyBorder="0" applyAlignment="0" applyProtection="0"/>
    <xf numFmtId="0" fontId="28" fillId="78" borderId="0" applyNumberFormat="0" applyBorder="0" applyAlignment="0" applyProtection="0"/>
    <xf numFmtId="0" fontId="75" fillId="0" borderId="4" applyAlignment="0"/>
    <xf numFmtId="0" fontId="56" fillId="0" borderId="4" applyAlignment="0"/>
    <xf numFmtId="0" fontId="37" fillId="98" borderId="0" applyNumberFormat="0" applyBorder="0" applyAlignment="0" applyProtection="0"/>
    <xf numFmtId="0" fontId="37" fillId="99" borderId="0" applyNumberFormat="0" applyBorder="0" applyAlignment="0" applyProtection="0"/>
    <xf numFmtId="0" fontId="37" fillId="100" borderId="0" applyNumberFormat="0" applyBorder="0" applyAlignment="0" applyProtection="0"/>
    <xf numFmtId="0" fontId="136" fillId="0" borderId="0" applyNumberFormat="0" applyAlignment="0"/>
    <xf numFmtId="0" fontId="137" fillId="0" borderId="0" applyNumberFormat="0" applyAlignment="0"/>
    <xf numFmtId="182" fontId="136" fillId="0" borderId="0" applyAlignment="0"/>
    <xf numFmtId="183" fontId="136" fillId="0" borderId="0" applyAlignment="0"/>
    <xf numFmtId="182" fontId="136" fillId="0" borderId="0" applyAlignment="0"/>
    <xf numFmtId="183" fontId="136" fillId="0" borderId="0" applyAlignment="0"/>
    <xf numFmtId="0" fontId="137" fillId="0" borderId="0" applyNumberFormat="0" applyAlignment="0"/>
    <xf numFmtId="0" fontId="136" fillId="0" borderId="0" applyNumberFormat="0" applyAlignment="0"/>
    <xf numFmtId="0" fontId="137" fillId="0" borderId="0" applyNumberFormat="0" applyAlignment="0"/>
    <xf numFmtId="0" fontId="137" fillId="0" borderId="0" applyNumberFormat="0" applyAlignment="0"/>
    <xf numFmtId="0" fontId="137" fillId="0" borderId="0" applyNumberFormat="0" applyAlignment="0"/>
    <xf numFmtId="0" fontId="137" fillId="0" borderId="0" applyNumberFormat="0" applyAlignment="0"/>
    <xf numFmtId="0" fontId="137" fillId="0" borderId="0" applyNumberFormat="0" applyAlignment="0"/>
    <xf numFmtId="0" fontId="137" fillId="0" borderId="0" applyNumberFormat="0" applyAlignment="0"/>
    <xf numFmtId="183" fontId="138" fillId="0" borderId="0" applyFill="0" applyBorder="0" applyAlignment="0" applyProtection="0"/>
    <xf numFmtId="182" fontId="138" fillId="0" borderId="0" applyFill="0" applyBorder="0" applyAlignment="0" applyProtection="0"/>
    <xf numFmtId="180" fontId="27" fillId="0" borderId="0" applyFill="0" applyBorder="0" applyProtection="0">
      <alignment horizontal="left" vertical="top" wrapText="1"/>
    </xf>
    <xf numFmtId="183" fontId="138" fillId="0" borderId="0" applyFill="0" applyBorder="0" applyAlignment="0" applyProtection="0"/>
    <xf numFmtId="0" fontId="27" fillId="0" borderId="0" applyNumberFormat="0" applyFill="0" applyBorder="0" applyAlignment="0" applyProtection="0"/>
    <xf numFmtId="0" fontId="139" fillId="0" borderId="0" applyNumberFormat="0" applyFill="0" applyBorder="0" applyAlignment="0" applyProtection="0"/>
    <xf numFmtId="180" fontId="28" fillId="7" borderId="0" applyBorder="0" applyProtection="0">
      <alignment horizontal="left" vertical="top" wrapText="1"/>
    </xf>
    <xf numFmtId="183" fontId="140" fillId="7" borderId="0" applyBorder="0" applyAlignment="0" applyProtection="0"/>
    <xf numFmtId="0" fontId="28" fillId="78" borderId="0" applyNumberFormat="0" applyBorder="0" applyAlignment="0" applyProtection="0"/>
    <xf numFmtId="0" fontId="7" fillId="50" borderId="0" applyNumberFormat="0" applyBorder="0" applyAlignment="0" applyProtection="0"/>
    <xf numFmtId="0" fontId="119" fillId="50" borderId="0" applyNumberFormat="0" applyBorder="0" applyAlignment="0" applyProtection="0"/>
    <xf numFmtId="182" fontId="7" fillId="50" borderId="0" applyBorder="0" applyAlignment="0" applyProtection="0"/>
    <xf numFmtId="183" fontId="7" fillId="50" borderId="0" applyBorder="0" applyAlignment="0" applyProtection="0"/>
    <xf numFmtId="182" fontId="7" fillId="50" borderId="0" applyBorder="0" applyAlignment="0" applyProtection="0"/>
    <xf numFmtId="183" fontId="7" fillId="50" borderId="0" applyBorder="0" applyAlignment="0" applyProtection="0"/>
    <xf numFmtId="0" fontId="119" fillId="50" borderId="0" applyNumberFormat="0" applyBorder="0" applyAlignment="0" applyProtection="0"/>
    <xf numFmtId="0" fontId="7"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41" fillId="101" borderId="0"/>
    <xf numFmtId="0" fontId="141" fillId="101" borderId="0"/>
    <xf numFmtId="0" fontId="142" fillId="101" borderId="0"/>
    <xf numFmtId="0" fontId="142" fillId="101" borderId="0"/>
    <xf numFmtId="0" fontId="11" fillId="0" borderId="43" applyNumberFormat="0" applyAlignment="0" applyProtection="0"/>
    <xf numFmtId="0" fontId="95" fillId="0" borderId="44" applyNumberFormat="0" applyAlignment="0" applyProtection="0"/>
    <xf numFmtId="182" fontId="11" fillId="0" borderId="43" applyAlignment="0" applyProtection="0"/>
    <xf numFmtId="183" fontId="11" fillId="0" borderId="44" applyAlignment="0" applyProtection="0"/>
    <xf numFmtId="182" fontId="11" fillId="0" borderId="43" applyAlignment="0" applyProtection="0"/>
    <xf numFmtId="183" fontId="11" fillId="0" borderId="44" applyAlignment="0" applyProtection="0"/>
    <xf numFmtId="0" fontId="95" fillId="0" borderId="44" applyNumberFormat="0" applyAlignment="0" applyProtection="0"/>
    <xf numFmtId="0" fontId="11" fillId="0" borderId="43" applyNumberFormat="0" applyAlignment="0" applyProtection="0"/>
    <xf numFmtId="0" fontId="95" fillId="0" borderId="44" applyNumberFormat="0" applyAlignment="0" applyProtection="0"/>
    <xf numFmtId="0" fontId="95" fillId="0" borderId="44" applyNumberFormat="0" applyAlignment="0" applyProtection="0"/>
    <xf numFmtId="0" fontId="95" fillId="0" borderId="44" applyNumberFormat="0" applyAlignment="0" applyProtection="0"/>
    <xf numFmtId="0" fontId="95" fillId="0" borderId="44" applyNumberFormat="0" applyAlignment="0" applyProtection="0"/>
    <xf numFmtId="0" fontId="95" fillId="0" borderId="44" applyNumberFormat="0" applyAlignment="0" applyProtection="0"/>
    <xf numFmtId="0" fontId="95" fillId="0" borderId="44" applyNumberFormat="0" applyAlignment="0" applyProtection="0"/>
    <xf numFmtId="0" fontId="11" fillId="0" borderId="45">
      <alignment horizontal="left" vertical="center"/>
    </xf>
    <xf numFmtId="0" fontId="11" fillId="0" borderId="45">
      <alignment horizontal="left" vertical="center"/>
    </xf>
    <xf numFmtId="0" fontId="95" fillId="0" borderId="45">
      <alignment horizontal="left" vertical="center"/>
    </xf>
    <xf numFmtId="0" fontId="95" fillId="0" borderId="45">
      <alignment horizontal="left" vertical="center"/>
    </xf>
    <xf numFmtId="183" fontId="143" fillId="0" borderId="6" applyFill="0" applyAlignment="0" applyProtection="0"/>
    <xf numFmtId="182" fontId="143" fillId="0" borderId="6" applyFill="0" applyAlignment="0" applyProtection="0"/>
    <xf numFmtId="180" fontId="29" fillId="0" borderId="6" applyFill="0" applyProtection="0">
      <alignment horizontal="left" vertical="top" wrapText="1"/>
    </xf>
    <xf numFmtId="182" fontId="143" fillId="0" borderId="6" applyFill="0" applyAlignment="0" applyProtection="0"/>
    <xf numFmtId="183" fontId="144" fillId="0" borderId="8" applyFill="0" applyAlignment="0" applyProtection="0"/>
    <xf numFmtId="182" fontId="144" fillId="0" borderId="8" applyFill="0" applyAlignment="0" applyProtection="0"/>
    <xf numFmtId="180" fontId="30" fillId="0" borderId="8" applyFill="0" applyProtection="0">
      <alignment horizontal="left" vertical="top" wrapText="1"/>
    </xf>
    <xf numFmtId="182" fontId="144" fillId="0" borderId="8" applyFill="0" applyAlignment="0" applyProtection="0"/>
    <xf numFmtId="183" fontId="145" fillId="0" borderId="10" applyFill="0" applyAlignment="0" applyProtection="0"/>
    <xf numFmtId="182" fontId="145" fillId="0" borderId="46" applyFill="0" applyAlignment="0" applyProtection="0"/>
    <xf numFmtId="180" fontId="31" fillId="0" borderId="10" applyFill="0" applyProtection="0">
      <alignment horizontal="left" vertical="top" wrapText="1"/>
    </xf>
    <xf numFmtId="183" fontId="145" fillId="0" borderId="10" applyFill="0" applyAlignment="0" applyProtection="0"/>
    <xf numFmtId="183" fontId="145" fillId="0" borderId="0" applyFill="0" applyBorder="0" applyAlignment="0" applyProtection="0"/>
    <xf numFmtId="182" fontId="145" fillId="0" borderId="0" applyFill="0" applyBorder="0" applyAlignment="0" applyProtection="0"/>
    <xf numFmtId="180" fontId="31" fillId="0" borderId="0" applyFill="0" applyBorder="0" applyProtection="0">
      <alignment horizontal="left" vertical="top" wrapText="1"/>
    </xf>
    <xf numFmtId="183" fontId="145" fillId="0" borderId="0" applyFill="0" applyBorder="0" applyAlignment="0" applyProtection="0"/>
    <xf numFmtId="0" fontId="146" fillId="0" borderId="47">
      <alignment horizontal="center"/>
    </xf>
    <xf numFmtId="0" fontId="147" fillId="0" borderId="48">
      <alignment horizontal="center"/>
    </xf>
    <xf numFmtId="0" fontId="146" fillId="0" borderId="47">
      <alignment horizontal="center"/>
    </xf>
    <xf numFmtId="0" fontId="146" fillId="0" borderId="48">
      <alignment horizontal="center"/>
    </xf>
    <xf numFmtId="0" fontId="146" fillId="0" borderId="47">
      <alignment horizontal="center"/>
    </xf>
    <xf numFmtId="0" fontId="146" fillId="0" borderId="48">
      <alignment horizontal="center"/>
    </xf>
    <xf numFmtId="0" fontId="147" fillId="0" borderId="48">
      <alignment horizontal="center"/>
    </xf>
    <xf numFmtId="0" fontId="146" fillId="0" borderId="47">
      <alignment horizontal="center"/>
    </xf>
    <xf numFmtId="0" fontId="147" fillId="0" borderId="48">
      <alignment horizontal="center"/>
    </xf>
    <xf numFmtId="0" fontId="147" fillId="0" borderId="48">
      <alignment horizontal="center"/>
    </xf>
    <xf numFmtId="0" fontId="147" fillId="0" borderId="48">
      <alignment horizontal="center"/>
    </xf>
    <xf numFmtId="0" fontId="147" fillId="0" borderId="48">
      <alignment horizontal="center"/>
    </xf>
    <xf numFmtId="0" fontId="147" fillId="0" borderId="48">
      <alignment horizontal="center"/>
    </xf>
    <xf numFmtId="0" fontId="147" fillId="0" borderId="48">
      <alignment horizontal="center"/>
    </xf>
    <xf numFmtId="0" fontId="146" fillId="0" borderId="0">
      <alignment horizontal="center"/>
    </xf>
    <xf numFmtId="0" fontId="146" fillId="0" borderId="0">
      <alignment horizontal="center"/>
    </xf>
    <xf numFmtId="0" fontId="147" fillId="0" borderId="0">
      <alignment horizontal="center"/>
    </xf>
    <xf numFmtId="0" fontId="147" fillId="0" borderId="0">
      <alignment horizontal="center"/>
    </xf>
    <xf numFmtId="0" fontId="148" fillId="0" borderId="0" applyNumberFormat="0" applyFill="0" applyBorder="0" applyAlignment="0" applyProtection="0"/>
    <xf numFmtId="0" fontId="149"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0" fillId="0" borderId="0" applyNumberFormat="0" applyFill="0" applyBorder="0" applyAlignment="0" applyProtection="0"/>
    <xf numFmtId="0" fontId="7" fillId="18" borderId="0" applyNumberFormat="0" applyBorder="0" applyAlignment="0" applyProtection="0"/>
    <xf numFmtId="0" fontId="119" fillId="18" borderId="0" applyNumberFormat="0" applyBorder="0" applyAlignment="0" applyProtection="0"/>
    <xf numFmtId="182" fontId="7" fillId="18" borderId="0" applyBorder="0" applyAlignment="0" applyProtection="0"/>
    <xf numFmtId="183" fontId="7" fillId="18" borderId="0" applyBorder="0" applyAlignment="0" applyProtection="0"/>
    <xf numFmtId="182" fontId="7" fillId="18" borderId="0" applyBorder="0" applyAlignment="0" applyProtection="0"/>
    <xf numFmtId="183" fontId="7" fillId="18" borderId="0" applyBorder="0" applyAlignment="0" applyProtection="0"/>
    <xf numFmtId="0" fontId="119" fillId="18" borderId="0" applyNumberFormat="0" applyBorder="0" applyAlignment="0" applyProtection="0"/>
    <xf numFmtId="0" fontId="7" fillId="18" borderId="0" applyNumberFormat="0" applyBorder="0" applyAlignment="0" applyProtection="0"/>
    <xf numFmtId="0" fontId="119" fillId="18" borderId="0" applyNumberFormat="0" applyBorder="0" applyAlignment="0" applyProtection="0"/>
    <xf numFmtId="0" fontId="119" fillId="18" borderId="0" applyNumberFormat="0" applyBorder="0" applyAlignment="0" applyProtection="0"/>
    <xf numFmtId="0" fontId="119" fillId="18" borderId="0" applyNumberFormat="0" applyBorder="0" applyAlignment="0" applyProtection="0"/>
    <xf numFmtId="0" fontId="119" fillId="18" borderId="0" applyNumberFormat="0" applyBorder="0" applyAlignment="0" applyProtection="0"/>
    <xf numFmtId="0" fontId="119" fillId="18" borderId="0" applyNumberFormat="0" applyBorder="0" applyAlignment="0" applyProtection="0"/>
    <xf numFmtId="0" fontId="119" fillId="18" borderId="0" applyNumberFormat="0" applyBorder="0" applyAlignment="0" applyProtection="0"/>
    <xf numFmtId="0" fontId="151" fillId="12" borderId="1" applyNumberFormat="0" applyAlignment="0" applyProtection="0"/>
    <xf numFmtId="0" fontId="32" fillId="12" borderId="1" applyNumberFormat="0" applyAlignment="0" applyProtection="0"/>
    <xf numFmtId="183" fontId="152" fillId="82" borderId="1" applyAlignment="0" applyProtection="0"/>
    <xf numFmtId="182" fontId="152" fillId="82" borderId="1" applyAlignment="0" applyProtection="0"/>
    <xf numFmtId="180" fontId="32" fillId="13" borderId="1" applyProtection="0">
      <alignment horizontal="left" vertical="top" wrapText="1"/>
    </xf>
    <xf numFmtId="182" fontId="152" fillId="82" borderId="1" applyAlignment="0" applyProtection="0"/>
    <xf numFmtId="183" fontId="152" fillId="82" borderId="1" applyAlignment="0" applyProtection="0"/>
    <xf numFmtId="182" fontId="152" fillId="82" borderId="1" applyAlignment="0" applyProtection="0"/>
    <xf numFmtId="182" fontId="152" fillId="82" borderId="1" applyAlignment="0" applyProtection="0"/>
    <xf numFmtId="183" fontId="152" fillId="82" borderId="1" applyAlignment="0" applyProtection="0"/>
    <xf numFmtId="182" fontId="152" fillId="82" borderId="1" applyAlignment="0" applyProtection="0"/>
    <xf numFmtId="182" fontId="152" fillId="82" borderId="1" applyAlignment="0" applyProtection="0"/>
    <xf numFmtId="183" fontId="152" fillId="82" borderId="1" applyAlignment="0" applyProtection="0"/>
    <xf numFmtId="182" fontId="152" fillId="82" borderId="1" applyAlignment="0" applyProtection="0"/>
    <xf numFmtId="182" fontId="152" fillId="82" borderId="1" applyAlignment="0" applyProtection="0"/>
    <xf numFmtId="183" fontId="152" fillId="82" borderId="1" applyAlignment="0" applyProtection="0"/>
    <xf numFmtId="182" fontId="152" fillId="82" borderId="1" applyAlignment="0" applyProtection="0"/>
    <xf numFmtId="182" fontId="152" fillId="82" borderId="1" applyAlignment="0" applyProtection="0"/>
    <xf numFmtId="0" fontId="151" fillId="12" borderId="1" applyNumberFormat="0" applyAlignment="0" applyProtection="0"/>
    <xf numFmtId="0" fontId="151" fillId="12" borderId="1" applyNumberFormat="0" applyAlignment="0" applyProtection="0"/>
    <xf numFmtId="0" fontId="35" fillId="47" borderId="11" applyNumberFormat="0" applyAlignment="0" applyProtection="0"/>
    <xf numFmtId="0" fontId="35" fillId="47" borderId="11" applyNumberFormat="0" applyAlignment="0" applyProtection="0"/>
    <xf numFmtId="0" fontId="21" fillId="0" borderId="0">
      <alignment horizontal="right" vertical="top"/>
    </xf>
    <xf numFmtId="0" fontId="62" fillId="0" borderId="0">
      <alignment horizontal="justify" vertical="top" wrapText="1"/>
    </xf>
    <xf numFmtId="0" fontId="13" fillId="0" borderId="0" applyFont="0" applyFill="0" applyBorder="0" applyAlignment="0" applyProtection="0"/>
    <xf numFmtId="0" fontId="13" fillId="0" borderId="0" applyFont="0" applyFill="0" applyBorder="0" applyAlignment="0" applyProtection="0"/>
    <xf numFmtId="183" fontId="153" fillId="0" borderId="13" applyFill="0" applyAlignment="0" applyProtection="0"/>
    <xf numFmtId="182" fontId="153" fillId="0" borderId="13" applyFill="0" applyAlignment="0" applyProtection="0"/>
    <xf numFmtId="180" fontId="33" fillId="0" borderId="13" applyFill="0" applyProtection="0">
      <alignment horizontal="left" vertical="top" wrapText="1"/>
    </xf>
    <xf numFmtId="182" fontId="153" fillId="0" borderId="13" applyFill="0" applyAlignment="0" applyProtection="0"/>
    <xf numFmtId="0" fontId="9" fillId="102" borderId="0">
      <alignment horizontal="center" vertical="center" wrapText="1"/>
    </xf>
    <xf numFmtId="38" fontId="16" fillId="0" borderId="0" applyFill="0" applyBorder="0" applyAlignment="0" applyProtection="0"/>
    <xf numFmtId="40" fontId="16"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6" fillId="0" borderId="0"/>
    <xf numFmtId="0" fontId="84" fillId="0" borderId="0"/>
    <xf numFmtId="0" fontId="5" fillId="0" borderId="0"/>
    <xf numFmtId="0" fontId="5" fillId="0" borderId="0"/>
    <xf numFmtId="0" fontId="17"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192" fontId="112" fillId="0" borderId="0"/>
    <xf numFmtId="0" fontId="5" fillId="0" borderId="0"/>
    <xf numFmtId="0" fontId="5" fillId="0" borderId="0"/>
    <xf numFmtId="0" fontId="5" fillId="0" borderId="0"/>
    <xf numFmtId="0" fontId="5" fillId="0" borderId="0"/>
    <xf numFmtId="0" fontId="17" fillId="0" borderId="0">
      <alignment vertical="top"/>
    </xf>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19" fillId="0" borderId="0"/>
    <xf numFmtId="0" fontId="19" fillId="0" borderId="0"/>
    <xf numFmtId="0" fontId="6" fillId="0" borderId="0"/>
    <xf numFmtId="193" fontId="6" fillId="0" borderId="0"/>
    <xf numFmtId="0" fontId="154" fillId="0" borderId="0"/>
    <xf numFmtId="0" fontId="6" fillId="0" borderId="0"/>
    <xf numFmtId="0" fontId="5" fillId="0" borderId="0"/>
    <xf numFmtId="0" fontId="5" fillId="0" borderId="0"/>
    <xf numFmtId="0" fontId="17" fillId="0" borderId="0"/>
    <xf numFmtId="183" fontId="155" fillId="26" borderId="0" applyBorder="0" applyAlignment="0" applyProtection="0"/>
    <xf numFmtId="182" fontId="155" fillId="26" borderId="0" applyBorder="0" applyAlignment="0" applyProtection="0"/>
    <xf numFmtId="180" fontId="34" fillId="26" borderId="0" applyBorder="0" applyProtection="0">
      <alignment horizontal="left" vertical="top" wrapText="1"/>
    </xf>
    <xf numFmtId="183" fontId="155" fillId="26" borderId="0" applyBorder="0" applyAlignment="0" applyProtection="0"/>
    <xf numFmtId="0" fontId="128" fillId="0" borderId="0"/>
    <xf numFmtId="0" fontId="128" fillId="0" borderId="0"/>
    <xf numFmtId="0" fontId="128" fillId="0" borderId="0"/>
    <xf numFmtId="0" fontId="129" fillId="0" borderId="0"/>
    <xf numFmtId="0" fontId="128" fillId="0" borderId="0"/>
    <xf numFmtId="0" fontId="129" fillId="0" borderId="0"/>
    <xf numFmtId="0" fontId="129" fillId="0" borderId="0"/>
    <xf numFmtId="0" fontId="129" fillId="0" borderId="0"/>
    <xf numFmtId="0" fontId="129"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0" fontId="6" fillId="0" borderId="0"/>
    <xf numFmtId="0" fontId="6" fillId="0" borderId="0"/>
    <xf numFmtId="0" fontId="2" fillId="0" borderId="0"/>
    <xf numFmtId="0" fontId="2" fillId="0" borderId="0"/>
    <xf numFmtId="0" fontId="5" fillId="0" borderId="0"/>
    <xf numFmtId="0" fontId="5" fillId="0" borderId="0"/>
    <xf numFmtId="0" fontId="5" fillId="0" borderId="0"/>
    <xf numFmtId="0" fontId="5" fillId="0" borderId="0"/>
    <xf numFmtId="181" fontId="121" fillId="0" borderId="0"/>
    <xf numFmtId="181" fontId="121"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194" fontId="66" fillId="0" borderId="0"/>
    <xf numFmtId="174" fontId="76" fillId="0" borderId="0"/>
    <xf numFmtId="0" fontId="66" fillId="0" borderId="0"/>
    <xf numFmtId="0" fontId="76" fillId="0" borderId="0"/>
    <xf numFmtId="0" fontId="2" fillId="0" borderId="0"/>
    <xf numFmtId="0" fontId="2" fillId="0" borderId="0"/>
    <xf numFmtId="0" fontId="5" fillId="0" borderId="0"/>
    <xf numFmtId="0" fontId="5" fillId="0" borderId="0"/>
    <xf numFmtId="0" fontId="5" fillId="0" borderId="0"/>
    <xf numFmtId="0" fontId="5" fillId="0" borderId="0"/>
    <xf numFmtId="181" fontId="121" fillId="0" borderId="0"/>
    <xf numFmtId="181" fontId="121" fillId="0" borderId="0"/>
    <xf numFmtId="181" fontId="121" fillId="0" borderId="0"/>
    <xf numFmtId="181" fontId="121"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182" fontId="122" fillId="0" borderId="0"/>
    <xf numFmtId="181" fontId="121" fillId="0" borderId="0"/>
    <xf numFmtId="0" fontId="2" fillId="0" borderId="0"/>
    <xf numFmtId="0" fontId="2" fillId="0" borderId="0"/>
    <xf numFmtId="0" fontId="5" fillId="0" borderId="0"/>
    <xf numFmtId="0" fontId="5" fillId="0" borderId="0"/>
    <xf numFmtId="0" fontId="5" fillId="0" borderId="0"/>
    <xf numFmtId="0" fontId="5" fillId="0" borderId="0"/>
    <xf numFmtId="181" fontId="121" fillId="0" borderId="0"/>
    <xf numFmtId="181" fontId="121" fillId="0" borderId="0"/>
    <xf numFmtId="0" fontId="2" fillId="0" borderId="0"/>
    <xf numFmtId="0" fontId="16" fillId="0" borderId="0"/>
    <xf numFmtId="0" fontId="17" fillId="0" borderId="0"/>
    <xf numFmtId="0" fontId="17" fillId="0" borderId="0"/>
    <xf numFmtId="181" fontId="121" fillId="0" borderId="0"/>
    <xf numFmtId="181" fontId="121" fillId="0" borderId="0"/>
    <xf numFmtId="181" fontId="121" fillId="0" borderId="0"/>
    <xf numFmtId="182" fontId="122" fillId="0" borderId="0"/>
    <xf numFmtId="182" fontId="122" fillId="0" borderId="0"/>
    <xf numFmtId="181" fontId="121" fillId="0" borderId="0"/>
    <xf numFmtId="0" fontId="6" fillId="0" borderId="0"/>
    <xf numFmtId="0" fontId="6" fillId="0" borderId="0"/>
    <xf numFmtId="0" fontId="13" fillId="0" borderId="0"/>
    <xf numFmtId="0" fontId="17" fillId="0" borderId="0"/>
    <xf numFmtId="0" fontId="17" fillId="0" borderId="0"/>
    <xf numFmtId="0" fontId="17" fillId="0" borderId="0"/>
    <xf numFmtId="0" fontId="13" fillId="0" borderId="0"/>
    <xf numFmtId="0" fontId="13" fillId="0" borderId="0"/>
    <xf numFmtId="0" fontId="13" fillId="0" borderId="0"/>
    <xf numFmtId="181" fontId="121" fillId="0" borderId="0"/>
    <xf numFmtId="0" fontId="17" fillId="0" borderId="0"/>
    <xf numFmtId="0" fontId="17" fillId="0" borderId="0"/>
    <xf numFmtId="182" fontId="122" fillId="0" borderId="0"/>
    <xf numFmtId="182" fontId="122" fillId="0" borderId="0"/>
    <xf numFmtId="181" fontId="121" fillId="0" borderId="0"/>
    <xf numFmtId="0" fontId="17" fillId="0" borderId="0"/>
    <xf numFmtId="0" fontId="17" fillId="0" borderId="0"/>
    <xf numFmtId="0" fontId="17" fillId="0" borderId="0"/>
    <xf numFmtId="0" fontId="17" fillId="0" borderId="0"/>
    <xf numFmtId="181" fontId="121" fillId="0" borderId="0"/>
    <xf numFmtId="181" fontId="121" fillId="0" borderId="0"/>
    <xf numFmtId="181" fontId="121" fillId="0" borderId="0"/>
    <xf numFmtId="181" fontId="121" fillId="0" borderId="0"/>
    <xf numFmtId="181" fontId="121" fillId="0" borderId="0"/>
    <xf numFmtId="181" fontId="121" fillId="0" borderId="0"/>
    <xf numFmtId="182" fontId="122" fillId="0" borderId="0"/>
    <xf numFmtId="182" fontId="122" fillId="0" borderId="0"/>
    <xf numFmtId="181" fontId="121" fillId="0" borderId="0"/>
    <xf numFmtId="181" fontId="121" fillId="0" borderId="0"/>
    <xf numFmtId="181" fontId="121" fillId="0" borderId="0"/>
    <xf numFmtId="181" fontId="121" fillId="0" borderId="0"/>
    <xf numFmtId="181" fontId="121" fillId="0" borderId="0"/>
    <xf numFmtId="181" fontId="121" fillId="0" borderId="0"/>
    <xf numFmtId="181" fontId="121" fillId="0" borderId="0"/>
    <xf numFmtId="181" fontId="121" fillId="0" borderId="0"/>
    <xf numFmtId="181" fontId="121" fillId="0" borderId="0"/>
    <xf numFmtId="181" fontId="121" fillId="0" borderId="0"/>
    <xf numFmtId="181" fontId="121" fillId="0" borderId="0"/>
    <xf numFmtId="182" fontId="122" fillId="0" borderId="0"/>
    <xf numFmtId="182" fontId="122" fillId="0" borderId="0"/>
    <xf numFmtId="181" fontId="121" fillId="0" borderId="0"/>
    <xf numFmtId="181" fontId="121" fillId="0" borderId="0"/>
    <xf numFmtId="181" fontId="121" fillId="0" borderId="0"/>
    <xf numFmtId="181" fontId="121" fillId="0" borderId="0"/>
    <xf numFmtId="181" fontId="121" fillId="0" borderId="0"/>
    <xf numFmtId="181" fontId="121" fillId="0" borderId="0"/>
    <xf numFmtId="181" fontId="121" fillId="0" borderId="0"/>
    <xf numFmtId="181" fontId="121" fillId="0" borderId="0"/>
    <xf numFmtId="181" fontId="121" fillId="0" borderId="0"/>
    <xf numFmtId="181" fontId="121" fillId="0" borderId="0"/>
    <xf numFmtId="0" fontId="2" fillId="0" borderId="0"/>
    <xf numFmtId="0" fontId="5" fillId="0" borderId="0"/>
    <xf numFmtId="0" fontId="2" fillId="0" borderId="0"/>
    <xf numFmtId="182" fontId="122" fillId="0" borderId="0"/>
    <xf numFmtId="182" fontId="122" fillId="0" borderId="0"/>
    <xf numFmtId="181" fontId="121" fillId="0" borderId="0"/>
    <xf numFmtId="0" fontId="156" fillId="0" borderId="0"/>
    <xf numFmtId="0" fontId="19" fillId="0" borderId="0"/>
    <xf numFmtId="0" fontId="19" fillId="0" borderId="0"/>
    <xf numFmtId="0" fontId="19"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0" fontId="6" fillId="0" borderId="0"/>
    <xf numFmtId="0" fontId="16" fillId="0" borderId="0"/>
    <xf numFmtId="0" fontId="104" fillId="0" borderId="0"/>
    <xf numFmtId="0" fontId="6" fillId="0" borderId="0" applyNumberFormat="0" applyFill="0" applyBorder="0" applyAlignment="0" applyProtection="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0" fontId="6" fillId="0" borderId="0">
      <alignment vertical="top"/>
    </xf>
    <xf numFmtId="0" fontId="6" fillId="0" borderId="0">
      <alignment vertical="top"/>
    </xf>
    <xf numFmtId="0" fontId="13" fillId="0" borderId="0">
      <alignment vertical="top"/>
    </xf>
    <xf numFmtId="0" fontId="64" fillId="0" borderId="0"/>
    <xf numFmtId="0" fontId="6" fillId="0" borderId="0" applyNumberFormat="0" applyFill="0" applyBorder="0" applyAlignment="0" applyProtection="0"/>
    <xf numFmtId="183" fontId="122" fillId="0" borderId="0"/>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183" fontId="122" fillId="0" borderId="0"/>
    <xf numFmtId="0" fontId="157" fillId="0" borderId="0"/>
    <xf numFmtId="182" fontId="122" fillId="0" borderId="0"/>
    <xf numFmtId="182" fontId="122" fillId="0" borderId="0"/>
    <xf numFmtId="0" fontId="13" fillId="0" borderId="0"/>
    <xf numFmtId="183" fontId="122" fillId="0" borderId="0"/>
    <xf numFmtId="0" fontId="13" fillId="0" borderId="0"/>
    <xf numFmtId="183" fontId="122" fillId="0" borderId="0"/>
    <xf numFmtId="183" fontId="122" fillId="0" borderId="0"/>
    <xf numFmtId="183" fontId="122" fillId="0" borderId="0"/>
    <xf numFmtId="0" fontId="13" fillId="0" borderId="0"/>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182" fontId="122" fillId="0" borderId="0"/>
    <xf numFmtId="182" fontId="122" fillId="0" borderId="0"/>
    <xf numFmtId="181" fontId="121" fillId="0" borderId="0"/>
    <xf numFmtId="182" fontId="122" fillId="0" borderId="0"/>
    <xf numFmtId="181" fontId="121" fillId="0" borderId="0"/>
    <xf numFmtId="182" fontId="122" fillId="0" borderId="0"/>
    <xf numFmtId="181" fontId="121" fillId="0" borderId="0"/>
    <xf numFmtId="182" fontId="122" fillId="0" borderId="0"/>
    <xf numFmtId="0" fontId="118" fillId="0" borderId="0"/>
    <xf numFmtId="183" fontId="122" fillId="0" borderId="0"/>
    <xf numFmtId="0" fontId="115" fillId="0" borderId="0"/>
    <xf numFmtId="0" fontId="13" fillId="0" borderId="0"/>
    <xf numFmtId="0" fontId="157" fillId="0" borderId="0"/>
    <xf numFmtId="183" fontId="122" fillId="0" borderId="0"/>
    <xf numFmtId="182" fontId="122" fillId="0" borderId="0"/>
    <xf numFmtId="181" fontId="121" fillId="0" borderId="0"/>
    <xf numFmtId="182" fontId="122" fillId="0" borderId="0"/>
    <xf numFmtId="181" fontId="121"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1" fontId="121" fillId="0" borderId="0"/>
    <xf numFmtId="182" fontId="122" fillId="0" borderId="0"/>
    <xf numFmtId="181" fontId="121"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0" fontId="2" fillId="0" borderId="0"/>
    <xf numFmtId="0" fontId="72" fillId="0" borderId="0"/>
    <xf numFmtId="0" fontId="2" fillId="0" borderId="0"/>
    <xf numFmtId="0" fontId="5" fillId="0" borderId="0"/>
    <xf numFmtId="0" fontId="5" fillId="0" borderId="0"/>
    <xf numFmtId="0" fontId="5" fillId="0" borderId="0"/>
    <xf numFmtId="0" fontId="5" fillId="0" borderId="0"/>
    <xf numFmtId="0" fontId="115" fillId="0" borderId="0"/>
    <xf numFmtId="0" fontId="6" fillId="0" borderId="0" applyNumberFormat="0" applyFill="0" applyBorder="0" applyAlignment="0" applyProtection="0"/>
    <xf numFmtId="0" fontId="5"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1" fontId="121" fillId="0" borderId="0"/>
    <xf numFmtId="182" fontId="122" fillId="0" borderId="0"/>
    <xf numFmtId="182" fontId="122"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6" fontId="122" fillId="0" borderId="0"/>
    <xf numFmtId="183" fontId="133" fillId="0" borderId="0"/>
    <xf numFmtId="182" fontId="122" fillId="0" borderId="0"/>
    <xf numFmtId="183" fontId="122" fillId="0" borderId="0"/>
    <xf numFmtId="183" fontId="122" fillId="0" borderId="0"/>
    <xf numFmtId="186" fontId="122" fillId="0" borderId="0"/>
    <xf numFmtId="0" fontId="6" fillId="0" borderId="0" applyNumberFormat="0" applyFill="0" applyBorder="0" applyAlignment="0" applyProtection="0"/>
    <xf numFmtId="183" fontId="133" fillId="0" borderId="0"/>
    <xf numFmtId="183" fontId="133" fillId="0" borderId="0"/>
    <xf numFmtId="183" fontId="133" fillId="0" borderId="0"/>
    <xf numFmtId="183" fontId="133" fillId="0" borderId="0"/>
    <xf numFmtId="182" fontId="122"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2" fontId="122" fillId="0" borderId="0"/>
    <xf numFmtId="182" fontId="122" fillId="0" borderId="0"/>
    <xf numFmtId="195" fontId="122" fillId="0" borderId="0"/>
    <xf numFmtId="196" fontId="133" fillId="0" borderId="0"/>
    <xf numFmtId="195" fontId="122" fillId="0" borderId="0"/>
    <xf numFmtId="196" fontId="133"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2" fontId="122" fillId="0" borderId="0"/>
    <xf numFmtId="182" fontId="122" fillId="0" borderId="0"/>
    <xf numFmtId="181" fontId="121" fillId="0" borderId="0"/>
    <xf numFmtId="182" fontId="122" fillId="0" borderId="0"/>
    <xf numFmtId="182" fontId="122" fillId="0" borderId="0"/>
    <xf numFmtId="182" fontId="122" fillId="0" borderId="0"/>
    <xf numFmtId="182" fontId="122" fillId="0" borderId="0"/>
    <xf numFmtId="181" fontId="121"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182" fontId="122" fillId="0" borderId="0"/>
    <xf numFmtId="182" fontId="122" fillId="0" borderId="0"/>
    <xf numFmtId="181" fontId="121"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182" fontId="122" fillId="0" borderId="0"/>
    <xf numFmtId="182" fontId="122" fillId="0" borderId="0"/>
    <xf numFmtId="181" fontId="121"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182" fontId="122" fillId="0" borderId="0"/>
    <xf numFmtId="182" fontId="122" fillId="0" borderId="0"/>
    <xf numFmtId="181" fontId="121" fillId="0" borderId="0"/>
    <xf numFmtId="0" fontId="6" fillId="0" borderId="0"/>
    <xf numFmtId="0" fontId="2" fillId="0" borderId="0"/>
    <xf numFmtId="0" fontId="118" fillId="0" borderId="0"/>
    <xf numFmtId="0" fontId="6" fillId="52" borderId="14" applyNumberFormat="0" applyFont="0" applyAlignment="0" applyProtection="0"/>
    <xf numFmtId="180" fontId="6" fillId="18" borderId="14" applyProtection="0">
      <alignment horizontal="left" vertical="top" wrapText="1"/>
    </xf>
    <xf numFmtId="182" fontId="122" fillId="18" borderId="14" applyAlignment="0" applyProtection="0"/>
    <xf numFmtId="0" fontId="6" fillId="0" borderId="0"/>
    <xf numFmtId="9" fontId="6" fillId="0" borderId="0" applyFont="0" applyFill="0" applyBorder="0" applyAlignment="0" applyProtection="0"/>
    <xf numFmtId="9" fontId="6" fillId="0" borderId="0" applyFill="0" applyBorder="0" applyProtection="0">
      <alignment horizontal="left" vertical="top" wrapText="1"/>
    </xf>
    <xf numFmtId="9" fontId="6" fillId="0" borderId="0" applyFont="0" applyFill="0" applyBorder="0" applyAlignment="0" applyProtection="0"/>
    <xf numFmtId="9" fontId="6" fillId="0" borderId="0" applyFill="0" applyBorder="0" applyProtection="0">
      <alignment horizontal="left" vertical="top" wrapText="1"/>
    </xf>
    <xf numFmtId="9" fontId="6" fillId="0" borderId="0" applyFill="0" applyBorder="0" applyProtection="0">
      <alignment horizontal="left" vertical="top" wrapText="1"/>
    </xf>
    <xf numFmtId="0" fontId="38" fillId="0" borderId="0" applyNumberFormat="0" applyFill="0" applyBorder="0" applyAlignment="0" applyProtection="0"/>
    <xf numFmtId="0" fontId="38" fillId="0" borderId="0" applyNumberFormat="0" applyFill="0" applyBorder="0" applyAlignment="0" applyProtection="0"/>
    <xf numFmtId="182" fontId="158" fillId="50" borderId="11" applyAlignment="0" applyProtection="0"/>
    <xf numFmtId="180" fontId="35" fillId="50" borderId="11" applyProtection="0">
      <alignment horizontal="left" vertical="top" wrapText="1"/>
    </xf>
    <xf numFmtId="182" fontId="158" fillId="50" borderId="11" applyAlignment="0" applyProtection="0"/>
    <xf numFmtId="0" fontId="35" fillId="47" borderId="11" applyNumberFormat="0" applyAlignment="0" applyProtection="0"/>
    <xf numFmtId="197" fontId="124" fillId="0" borderId="0">
      <alignment horizontal="center" wrapText="1"/>
      <protection locked="0"/>
    </xf>
    <xf numFmtId="170" fontId="125" fillId="0" borderId="0">
      <alignment horizontal="center" wrapText="1"/>
      <protection locked="0"/>
    </xf>
    <xf numFmtId="197" fontId="124" fillId="0" borderId="0">
      <alignment horizontal="center" wrapText="1"/>
      <protection locked="0"/>
    </xf>
    <xf numFmtId="170" fontId="124" fillId="0" borderId="0">
      <alignment horizontal="center" wrapText="1"/>
      <protection locked="0"/>
    </xf>
    <xf numFmtId="197" fontId="124" fillId="0" borderId="0">
      <alignment horizontal="center" wrapText="1"/>
      <protection locked="0"/>
    </xf>
    <xf numFmtId="170" fontId="124" fillId="0" borderId="0">
      <alignment horizontal="center" wrapText="1"/>
      <protection locked="0"/>
    </xf>
    <xf numFmtId="170" fontId="125" fillId="0" borderId="0">
      <alignment horizontal="center" wrapText="1"/>
      <protection locked="0"/>
    </xf>
    <xf numFmtId="197" fontId="124" fillId="0" borderId="0">
      <alignment horizontal="center" wrapText="1"/>
      <protection locked="0"/>
    </xf>
    <xf numFmtId="170" fontId="125" fillId="0" borderId="0">
      <alignment horizontal="center" wrapText="1"/>
      <protection locked="0"/>
    </xf>
    <xf numFmtId="170" fontId="125" fillId="0" borderId="0">
      <alignment horizontal="center" wrapText="1"/>
      <protection locked="0"/>
    </xf>
    <xf numFmtId="170" fontId="125" fillId="0" borderId="0">
      <alignment horizontal="center" wrapText="1"/>
      <protection locked="0"/>
    </xf>
    <xf numFmtId="170" fontId="125" fillId="0" borderId="0">
      <alignment horizontal="center" wrapText="1"/>
      <protection locked="0"/>
    </xf>
    <xf numFmtId="170" fontId="125" fillId="0" borderId="0">
      <alignment horizontal="center" wrapText="1"/>
      <protection locked="0"/>
    </xf>
    <xf numFmtId="170" fontId="125" fillId="0" borderId="0">
      <alignment horizontal="center" wrapText="1"/>
      <protection locked="0"/>
    </xf>
    <xf numFmtId="10" fontId="16"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6" fillId="0" borderId="0" applyFill="0" applyBorder="0" applyProtection="0">
      <alignment horizontal="left" vertical="top" wrapText="1"/>
    </xf>
    <xf numFmtId="9" fontId="6" fillId="0" borderId="0" applyFill="0" applyBorder="0" applyProtection="0">
      <alignment horizontal="left" vertical="top" wrapText="1"/>
    </xf>
    <xf numFmtId="9" fontId="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6" fillId="103" borderId="0" applyNumberFormat="0" applyBorder="0" applyAlignment="0"/>
    <xf numFmtId="182" fontId="16" fillId="103" borderId="0" applyBorder="0" applyAlignment="0"/>
    <xf numFmtId="183" fontId="16" fillId="103" borderId="0" applyBorder="0" applyAlignment="0"/>
    <xf numFmtId="182" fontId="16" fillId="103" borderId="0" applyBorder="0" applyAlignment="0"/>
    <xf numFmtId="183" fontId="16" fillId="103" borderId="0" applyBorder="0" applyAlignment="0"/>
    <xf numFmtId="0" fontId="7" fillId="0" borderId="0" applyNumberFormat="0" applyFill="0" applyBorder="0" applyAlignment="0" applyProtection="0"/>
    <xf numFmtId="0" fontId="159" fillId="0" borderId="0" applyNumberFormat="0" applyFill="0" applyBorder="0" applyAlignment="0" applyProtection="0"/>
    <xf numFmtId="182" fontId="7" fillId="0" borderId="0" applyFill="0" applyBorder="0" applyAlignment="0" applyProtection="0"/>
    <xf numFmtId="183" fontId="7" fillId="0" borderId="0" applyFill="0" applyBorder="0" applyAlignment="0" applyProtection="0"/>
    <xf numFmtId="182" fontId="7" fillId="0" borderId="0" applyFill="0" applyBorder="0" applyAlignment="0" applyProtection="0"/>
    <xf numFmtId="183" fontId="7" fillId="0" borderId="0" applyFill="0" applyBorder="0" applyAlignment="0" applyProtection="0"/>
    <xf numFmtId="0" fontId="159" fillId="0" borderId="0" applyNumberFormat="0" applyFill="0" applyBorder="0" applyAlignment="0" applyProtection="0"/>
    <xf numFmtId="0" fontId="7"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60" fillId="104" borderId="0">
      <alignment horizontal="left"/>
    </xf>
    <xf numFmtId="0" fontId="160" fillId="104" borderId="0">
      <alignment horizontal="right"/>
    </xf>
    <xf numFmtId="0" fontId="161" fillId="104" borderId="0">
      <alignment horizontal="left" vertical="top"/>
    </xf>
    <xf numFmtId="0" fontId="162" fillId="104" borderId="0">
      <alignment horizontal="left" vertical="top"/>
    </xf>
    <xf numFmtId="0" fontId="160" fillId="104" borderId="0">
      <alignment horizontal="right"/>
    </xf>
    <xf numFmtId="0" fontId="160" fillId="104" borderId="0">
      <alignment horizontal="left"/>
    </xf>
    <xf numFmtId="0" fontId="163" fillId="105" borderId="0">
      <alignment horizontal="left" vertical="center"/>
    </xf>
    <xf numFmtId="0" fontId="163" fillId="105" borderId="0">
      <alignment horizontal="left" vertical="center"/>
    </xf>
    <xf numFmtId="0" fontId="163" fillId="105" borderId="0">
      <alignment horizontal="right" vertical="center"/>
    </xf>
    <xf numFmtId="0" fontId="164" fillId="104" borderId="0">
      <alignment horizontal="left" vertical="center"/>
    </xf>
    <xf numFmtId="0" fontId="163" fillId="105" borderId="0">
      <alignment horizontal="right" vertical="center"/>
    </xf>
    <xf numFmtId="0" fontId="160" fillId="104" borderId="0">
      <alignment horizontal="left" vertical="top"/>
    </xf>
    <xf numFmtId="0" fontId="164" fillId="104" borderId="0">
      <alignment horizontal="left" vertical="center"/>
    </xf>
    <xf numFmtId="0" fontId="160" fillId="104" borderId="0">
      <alignment horizontal="left" vertical="top"/>
    </xf>
    <xf numFmtId="0" fontId="160" fillId="104" borderId="0">
      <alignment horizontal="left"/>
    </xf>
    <xf numFmtId="0" fontId="160" fillId="104" borderId="0">
      <alignment horizontal="right" vertical="top"/>
    </xf>
    <xf numFmtId="0" fontId="165" fillId="104" borderId="0">
      <alignment horizontal="right" vertical="top"/>
    </xf>
    <xf numFmtId="0" fontId="160" fillId="104" borderId="0">
      <alignment horizontal="right" vertical="top"/>
    </xf>
    <xf numFmtId="0" fontId="165" fillId="104" borderId="0">
      <alignment horizontal="right" vertical="top"/>
    </xf>
    <xf numFmtId="0" fontId="163" fillId="104" borderId="0">
      <alignment horizontal="left" vertical="top"/>
    </xf>
    <xf numFmtId="0" fontId="163" fillId="104" borderId="0">
      <alignment horizontal="left" vertical="top"/>
    </xf>
    <xf numFmtId="0" fontId="165" fillId="104" borderId="0">
      <alignment horizontal="right" vertical="top"/>
    </xf>
    <xf numFmtId="0" fontId="160" fillId="104" borderId="0">
      <alignment horizontal="left" vertical="top"/>
    </xf>
    <xf numFmtId="0" fontId="163" fillId="104" borderId="0">
      <alignment horizontal="left" vertical="top"/>
    </xf>
    <xf numFmtId="0" fontId="160" fillId="104" borderId="0">
      <alignment horizontal="right" vertical="top"/>
    </xf>
    <xf numFmtId="0" fontId="160" fillId="104" borderId="0">
      <alignment horizontal="left" vertical="top"/>
    </xf>
    <xf numFmtId="0" fontId="160" fillId="104" borderId="0">
      <alignment horizontal="left" vertical="top"/>
    </xf>
    <xf numFmtId="0" fontId="160" fillId="104" borderId="0">
      <alignment horizontal="right" vertical="top"/>
    </xf>
    <xf numFmtId="0" fontId="160" fillId="104" borderId="0">
      <alignment horizontal="right" vertical="top"/>
    </xf>
    <xf numFmtId="0" fontId="165" fillId="104" borderId="0">
      <alignment horizontal="right" vertical="top"/>
    </xf>
    <xf numFmtId="0" fontId="163" fillId="105" borderId="0">
      <alignment horizontal="left" vertical="center"/>
    </xf>
    <xf numFmtId="0" fontId="160" fillId="104" borderId="0">
      <alignment horizontal="left" vertical="top"/>
    </xf>
    <xf numFmtId="0" fontId="163" fillId="105" borderId="0">
      <alignment horizontal="right" vertical="center"/>
    </xf>
    <xf numFmtId="0" fontId="160" fillId="104" borderId="0">
      <alignment horizontal="right" vertical="top"/>
    </xf>
    <xf numFmtId="0" fontId="160" fillId="104" borderId="0">
      <alignment horizontal="left" vertical="top"/>
    </xf>
    <xf numFmtId="0" fontId="163" fillId="105" borderId="0">
      <alignment horizontal="left" vertical="center"/>
    </xf>
    <xf numFmtId="0" fontId="108" fillId="104" borderId="0">
      <alignment horizontal="left" vertical="top"/>
    </xf>
    <xf numFmtId="0" fontId="163" fillId="105" borderId="0">
      <alignment horizontal="right" vertical="center"/>
    </xf>
    <xf numFmtId="0" fontId="120" fillId="61" borderId="0">
      <alignment horizontal="left" vertical="top"/>
    </xf>
    <xf numFmtId="0" fontId="163" fillId="104" borderId="0">
      <alignment horizontal="right" vertical="top"/>
    </xf>
    <xf numFmtId="0" fontId="165" fillId="104" borderId="0">
      <alignment horizontal="left" vertical="top"/>
    </xf>
    <xf numFmtId="0" fontId="160" fillId="104" borderId="0">
      <alignment horizontal="left" vertical="top"/>
    </xf>
    <xf numFmtId="0" fontId="108" fillId="104" borderId="0">
      <alignment horizontal="left" vertical="top"/>
    </xf>
    <xf numFmtId="0" fontId="163" fillId="104" borderId="0">
      <alignment horizontal="right" vertical="top"/>
    </xf>
    <xf numFmtId="0" fontId="166" fillId="104" borderId="0">
      <alignment horizontal="left" vertical="top"/>
    </xf>
    <xf numFmtId="0" fontId="167" fillId="104" borderId="0">
      <alignment horizontal="left" vertical="top"/>
    </xf>
    <xf numFmtId="0" fontId="163" fillId="105" borderId="0">
      <alignment horizontal="left" vertical="center"/>
    </xf>
    <xf numFmtId="0" fontId="166" fillId="104" borderId="0">
      <alignment horizontal="left" vertical="top"/>
    </xf>
    <xf numFmtId="0" fontId="163" fillId="104" borderId="0">
      <alignment horizontal="left"/>
    </xf>
    <xf numFmtId="0" fontId="163" fillId="104" borderId="0">
      <alignment horizontal="right"/>
    </xf>
    <xf numFmtId="0" fontId="163" fillId="104" borderId="0">
      <alignment horizontal="left"/>
    </xf>
    <xf numFmtId="0" fontId="16" fillId="81" borderId="45" applyNumberFormat="0" applyAlignment="0"/>
    <xf numFmtId="182" fontId="16" fillId="81" borderId="45" applyAlignment="0"/>
    <xf numFmtId="183" fontId="16" fillId="81" borderId="45" applyAlignment="0"/>
    <xf numFmtId="182" fontId="16" fillId="81" borderId="45" applyAlignment="0"/>
    <xf numFmtId="183" fontId="16" fillId="81" borderId="45" applyAlignment="0"/>
    <xf numFmtId="0" fontId="69" fillId="0" borderId="0" applyNumberFormat="0" applyFill="0" applyBorder="0" applyAlignment="0" applyProtection="0"/>
    <xf numFmtId="0" fontId="20" fillId="0" borderId="0"/>
    <xf numFmtId="0" fontId="168" fillId="0" borderId="0" applyNumberFormat="0" applyFill="0" applyBorder="0" applyAlignment="0"/>
    <xf numFmtId="0" fontId="169" fillId="0" borderId="0" applyNumberFormat="0" applyFill="0" applyBorder="0" applyAlignment="0"/>
    <xf numFmtId="182" fontId="168" fillId="0" borderId="0" applyFill="0" applyBorder="0" applyAlignment="0"/>
    <xf numFmtId="183" fontId="168" fillId="0" borderId="0" applyFill="0" applyBorder="0" applyAlignment="0"/>
    <xf numFmtId="182" fontId="168" fillId="0" borderId="0" applyFill="0" applyBorder="0" applyAlignment="0"/>
    <xf numFmtId="183" fontId="168" fillId="0" borderId="0" applyFill="0" applyBorder="0" applyAlignment="0"/>
    <xf numFmtId="0" fontId="169" fillId="0" borderId="0" applyNumberFormat="0" applyFill="0" applyBorder="0" applyAlignment="0"/>
    <xf numFmtId="0" fontId="168" fillId="0" borderId="0" applyNumberFormat="0" applyFill="0" applyBorder="0" applyAlignment="0"/>
    <xf numFmtId="0" fontId="169" fillId="0" borderId="0" applyNumberFormat="0" applyFill="0" applyBorder="0" applyAlignment="0"/>
    <xf numFmtId="0" fontId="169" fillId="0" borderId="0" applyNumberFormat="0" applyFill="0" applyBorder="0" applyAlignment="0"/>
    <xf numFmtId="0" fontId="169" fillId="0" borderId="0" applyNumberFormat="0" applyFill="0" applyBorder="0" applyAlignment="0"/>
    <xf numFmtId="0" fontId="169" fillId="0" borderId="0" applyNumberFormat="0" applyFill="0" applyBorder="0" applyAlignment="0"/>
    <xf numFmtId="0" fontId="169" fillId="0" borderId="0" applyNumberFormat="0" applyFill="0" applyBorder="0" applyAlignment="0"/>
    <xf numFmtId="0" fontId="169" fillId="0" borderId="0" applyNumberFormat="0" applyFill="0" applyBorder="0" applyAlignment="0"/>
    <xf numFmtId="0" fontId="170" fillId="0" borderId="0"/>
    <xf numFmtId="40" fontId="171" fillId="0" borderId="0" applyBorder="0">
      <alignment horizontal="right"/>
    </xf>
    <xf numFmtId="40" fontId="171" fillId="0" borderId="0" applyBorder="0">
      <alignment horizontal="right"/>
    </xf>
    <xf numFmtId="40" fontId="172" fillId="0" borderId="0" applyBorder="0">
      <alignment horizontal="right"/>
    </xf>
    <xf numFmtId="40" fontId="172" fillId="0" borderId="0" applyBorder="0">
      <alignment horizontal="right"/>
    </xf>
    <xf numFmtId="183" fontId="36" fillId="0" borderId="0" applyFill="0" applyBorder="0" applyAlignment="0" applyProtection="0"/>
    <xf numFmtId="182" fontId="36" fillId="0" borderId="0" applyFill="0" applyBorder="0" applyAlignment="0" applyProtection="0"/>
    <xf numFmtId="180" fontId="36" fillId="0" borderId="0" applyFill="0" applyBorder="0" applyProtection="0">
      <alignment horizontal="left" vertical="top" wrapText="1"/>
    </xf>
    <xf numFmtId="183" fontId="36" fillId="0" borderId="0" applyFill="0" applyBorder="0" applyAlignment="0" applyProtection="0"/>
    <xf numFmtId="0" fontId="36" fillId="0" borderId="0" applyNumberFormat="0" applyFill="0" applyBorder="0" applyAlignment="0" applyProtection="0"/>
    <xf numFmtId="183" fontId="173" fillId="0" borderId="20" applyFill="0" applyAlignment="0" applyProtection="0"/>
    <xf numFmtId="182" fontId="173" fillId="0" borderId="20" applyFill="0" applyAlignment="0" applyProtection="0"/>
    <xf numFmtId="180" fontId="37" fillId="0" borderId="20" applyFill="0" applyProtection="0">
      <alignment horizontal="left" vertical="top" wrapText="1"/>
    </xf>
    <xf numFmtId="182" fontId="173" fillId="0" borderId="20" applyFill="0" applyAlignment="0" applyProtection="0"/>
    <xf numFmtId="198" fontId="16" fillId="0" borderId="0" applyFill="0" applyBorder="0" applyAlignment="0" applyProtection="0"/>
    <xf numFmtId="199" fontId="6" fillId="0" borderId="0" applyFont="0" applyFill="0" applyBorder="0" applyAlignment="0" applyProtection="0"/>
    <xf numFmtId="164" fontId="72" fillId="0" borderId="0" applyFont="0" applyFill="0" applyBorder="0" applyAlignment="0" applyProtection="0"/>
    <xf numFmtId="172" fontId="6" fillId="0" borderId="0" applyFill="0" applyBorder="0" applyProtection="0">
      <alignment horizontal="left" vertical="top" wrapText="1"/>
    </xf>
    <xf numFmtId="200" fontId="174" fillId="0" borderId="0" applyFont="0" applyFill="0" applyBorder="0" applyAlignment="0" applyProtection="0"/>
    <xf numFmtId="182" fontId="114" fillId="0" borderId="0" applyFill="0" applyBorder="0" applyAlignment="0" applyProtection="0"/>
    <xf numFmtId="180" fontId="38" fillId="0" borderId="0" applyFill="0" applyBorder="0" applyProtection="0">
      <alignment horizontal="left" vertical="top" wrapText="1"/>
    </xf>
    <xf numFmtId="183" fontId="114" fillId="0" borderId="0" applyFill="0" applyBorder="0" applyAlignment="0" applyProtection="0"/>
    <xf numFmtId="0" fontId="38" fillId="0" borderId="0" applyNumberFormat="0" applyFill="0" applyBorder="0" applyAlignment="0" applyProtection="0"/>
    <xf numFmtId="186" fontId="6" fillId="0" borderId="0" applyFont="0" applyFill="0" applyBorder="0" applyAlignment="0" applyProtection="0"/>
    <xf numFmtId="43" fontId="2" fillId="0" borderId="0" applyFont="0" applyFill="0" applyBorder="0" applyAlignment="0" applyProtection="0"/>
    <xf numFmtId="167" fontId="79" fillId="0" borderId="0"/>
    <xf numFmtId="0" fontId="2" fillId="0" borderId="0"/>
    <xf numFmtId="0" fontId="6" fillId="0" borderId="0"/>
    <xf numFmtId="170" fontId="17" fillId="0" borderId="0"/>
    <xf numFmtId="0" fontId="17" fillId="0" borderId="0"/>
    <xf numFmtId="4" fontId="175" fillId="0" borderId="0">
      <alignment vertical="top"/>
    </xf>
    <xf numFmtId="0" fontId="6" fillId="0" borderId="0"/>
    <xf numFmtId="167" fontId="79" fillId="0" borderId="0"/>
    <xf numFmtId="170" fontId="17" fillId="0" borderId="0"/>
    <xf numFmtId="167" fontId="79" fillId="0" borderId="0"/>
    <xf numFmtId="167" fontId="79" fillId="0" borderId="0"/>
    <xf numFmtId="167" fontId="79" fillId="0" borderId="0"/>
    <xf numFmtId="201" fontId="113" fillId="0" borderId="0"/>
    <xf numFmtId="0" fontId="20" fillId="0" borderId="0"/>
    <xf numFmtId="0" fontId="6" fillId="0" borderId="0"/>
    <xf numFmtId="0" fontId="176" fillId="0" borderId="0">
      <alignment vertical="top"/>
    </xf>
    <xf numFmtId="0" fontId="176" fillId="0" borderId="0">
      <alignment vertical="top"/>
    </xf>
    <xf numFmtId="0" fontId="176" fillId="0" borderId="0">
      <alignment vertical="top"/>
    </xf>
    <xf numFmtId="0" fontId="176" fillId="0" borderId="0"/>
    <xf numFmtId="0" fontId="179" fillId="0" borderId="0"/>
    <xf numFmtId="0" fontId="2" fillId="0" borderId="0"/>
    <xf numFmtId="0" fontId="2" fillId="0" borderId="0"/>
    <xf numFmtId="0" fontId="190" fillId="0" borderId="0"/>
    <xf numFmtId="0" fontId="191" fillId="0" borderId="0"/>
    <xf numFmtId="0" fontId="2" fillId="0" borderId="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5" fillId="77" borderId="0" applyNumberFormat="0" applyBorder="0" applyAlignment="0" applyProtection="0"/>
    <xf numFmtId="0" fontId="5" fillId="4" borderId="0" applyNumberFormat="0" applyBorder="0" applyAlignment="0" applyProtection="0"/>
    <xf numFmtId="0" fontId="5" fillId="78" borderId="0" applyNumberFormat="0" applyBorder="0" applyAlignment="0" applyProtection="0"/>
    <xf numFmtId="0" fontId="5" fillId="79" borderId="0" applyNumberFormat="0" applyBorder="0" applyAlignment="0" applyProtection="0"/>
    <xf numFmtId="0" fontId="5" fillId="80" borderId="0" applyNumberFormat="0" applyBorder="0" applyAlignment="0" applyProtection="0"/>
    <xf numFmtId="0" fontId="5" fillId="12"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5" fillId="83" borderId="0" applyNumberFormat="0" applyBorder="0" applyAlignment="0" applyProtection="0"/>
    <xf numFmtId="0" fontId="5" fillId="84" borderId="0" applyNumberFormat="0" applyBorder="0" applyAlignment="0" applyProtection="0"/>
    <xf numFmtId="0" fontId="5" fillId="85" borderId="0" applyNumberFormat="0" applyBorder="0" applyAlignment="0" applyProtection="0"/>
    <xf numFmtId="0" fontId="5" fillId="79" borderId="0" applyNumberFormat="0" applyBorder="0" applyAlignment="0" applyProtection="0"/>
    <xf numFmtId="0" fontId="5" fillId="83" borderId="0" applyNumberFormat="0" applyBorder="0" applyAlignment="0" applyProtection="0"/>
    <xf numFmtId="0" fontId="5" fillId="86" borderId="0" applyNumberFormat="0" applyBorder="0" applyAlignment="0" applyProtection="0"/>
    <xf numFmtId="0" fontId="23" fillId="88" borderId="0" applyNumberFormat="0" applyBorder="0" applyAlignment="0" applyProtection="0"/>
    <xf numFmtId="0" fontId="23" fillId="88" borderId="0" applyNumberFormat="0" applyBorder="0" applyAlignment="0" applyProtection="0"/>
    <xf numFmtId="0" fontId="23" fillId="84" borderId="0" applyNumberFormat="0" applyBorder="0" applyAlignment="0" applyProtection="0"/>
    <xf numFmtId="0" fontId="23" fillId="85" borderId="0" applyNumberFormat="0" applyBorder="0" applyAlignment="0" applyProtection="0"/>
    <xf numFmtId="0" fontId="23" fillId="28" borderId="0" applyNumberFormat="0" applyBorder="0" applyAlignment="0" applyProtection="0"/>
    <xf numFmtId="0" fontId="23" fillId="30" borderId="0" applyNumberFormat="0" applyBorder="0" applyAlignment="0" applyProtection="0"/>
    <xf numFmtId="0" fontId="23" fillId="89"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23" fillId="15" borderId="0" applyNumberFormat="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3" borderId="0" applyNumberFormat="0" applyBorder="0" applyAlignment="0" applyProtection="0"/>
    <xf numFmtId="0" fontId="5" fillId="93" borderId="0" applyNumberFormat="0" applyBorder="0" applyAlignment="0" applyProtection="0"/>
    <xf numFmtId="0" fontId="5" fillId="93" borderId="0" applyNumberFormat="0" applyBorder="0" applyAlignment="0" applyProtection="0"/>
    <xf numFmtId="0" fontId="23" fillId="48" borderId="0" applyNumberFormat="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5" borderId="0" applyNumberFormat="0" applyBorder="0" applyAlignment="0" applyProtection="0"/>
    <xf numFmtId="0" fontId="5" fillId="95" borderId="0" applyNumberFormat="0" applyBorder="0" applyAlignment="0" applyProtection="0"/>
    <xf numFmtId="0" fontId="5" fillId="95" borderId="0" applyNumberFormat="0" applyBorder="0" applyAlignment="0" applyProtection="0"/>
    <xf numFmtId="0" fontId="23" fillId="127"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3" borderId="0" applyNumberFormat="0" applyBorder="0" applyAlignment="0" applyProtection="0"/>
    <xf numFmtId="0" fontId="5" fillId="93" borderId="0" applyNumberFormat="0" applyBorder="0" applyAlignment="0" applyProtection="0"/>
    <xf numFmtId="0" fontId="5" fillId="93" borderId="0" applyNumberFormat="0" applyBorder="0" applyAlignment="0" applyProtection="0"/>
    <xf numFmtId="0" fontId="23" fillId="127" borderId="0" applyNumberFormat="0" applyBorder="0" applyAlignment="0" applyProtection="0"/>
    <xf numFmtId="0" fontId="5" fillId="96" borderId="0" applyNumberFormat="0" applyBorder="0" applyAlignment="0" applyProtection="0"/>
    <xf numFmtId="0" fontId="5" fillId="96" borderId="0" applyNumberFormat="0" applyBorder="0" applyAlignment="0" applyProtection="0"/>
    <xf numFmtId="0" fontId="5" fillId="96"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23" fillId="15" borderId="0" applyNumberFormat="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7" borderId="0" applyNumberFormat="0" applyBorder="0" applyAlignment="0" applyProtection="0"/>
    <xf numFmtId="0" fontId="5" fillId="97" borderId="0" applyNumberFormat="0" applyBorder="0" applyAlignment="0" applyProtection="0"/>
    <xf numFmtId="0" fontId="5" fillId="97" borderId="0" applyNumberFormat="0" applyBorder="0" applyAlignment="0" applyProtection="0"/>
    <xf numFmtId="0" fontId="23" fillId="128" borderId="0" applyNumberFormat="0" applyBorder="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44" fontId="2" fillId="0" borderId="0" applyFont="0" applyFill="0" applyBorder="0" applyAlignment="0" applyProtection="0"/>
    <xf numFmtId="44" fontId="2" fillId="0" borderId="0" applyFont="0" applyFill="0" applyBorder="0" applyAlignment="0" applyProtection="0"/>
    <xf numFmtId="202" fontId="199" fillId="131" borderId="53" applyBorder="0">
      <alignment horizontal="left" vertical="center" wrapText="1" indent="1"/>
      <protection locked="0"/>
    </xf>
    <xf numFmtId="203" fontId="6" fillId="0" borderId="0" applyFont="0" applyFill="0" applyBorder="0" applyAlignment="0" applyProtection="0"/>
    <xf numFmtId="204" fontId="6" fillId="0" borderId="0" applyFont="0" applyFill="0" applyBorder="0" applyAlignment="0" applyProtection="0"/>
    <xf numFmtId="0" fontId="37" fillId="132" borderId="0" applyNumberFormat="0" applyBorder="0" applyAlignment="0" applyProtection="0"/>
    <xf numFmtId="0" fontId="37" fillId="133" borderId="0" applyNumberFormat="0" applyBorder="0" applyAlignment="0" applyProtection="0"/>
    <xf numFmtId="0" fontId="37" fillId="134" borderId="0" applyNumberFormat="0" applyBorder="0" applyAlignment="0" applyProtection="0"/>
    <xf numFmtId="205" fontId="6" fillId="0" borderId="0" applyFont="0" applyFill="0" applyBorder="0" applyAlignment="0" applyProtection="0"/>
    <xf numFmtId="206" fontId="6" fillId="0" borderId="0" applyFont="0" applyFill="0" applyBorder="0" applyAlignment="0" applyProtection="0"/>
    <xf numFmtId="207" fontId="20" fillId="0" borderId="0" applyFont="0" applyFill="0" applyBorder="0" applyAlignment="0" applyProtection="0"/>
    <xf numFmtId="207" fontId="2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28" fillId="95" borderId="0" applyNumberFormat="0" applyBorder="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2"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91"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6"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2" fillId="0" borderId="0"/>
    <xf numFmtId="0" fontId="102" fillId="0" borderId="0"/>
    <xf numFmtId="0" fontId="102" fillId="0" borderId="0"/>
    <xf numFmtId="0" fontId="102" fillId="0" borderId="0"/>
    <xf numFmtId="0" fontId="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102" fillId="0" borderId="0"/>
    <xf numFmtId="0" fontId="102" fillId="0" borderId="0"/>
    <xf numFmtId="0" fontId="200" fillId="0" borderId="0" applyFill="0" applyBorder="0">
      <alignment horizontal="left" vertical="center"/>
    </xf>
    <xf numFmtId="0" fontId="6" fillId="0" borderId="0"/>
    <xf numFmtId="0" fontId="6" fillId="0" borderId="0"/>
    <xf numFmtId="0" fontId="6" fillId="0" borderId="0" applyNumberFormat="0" applyFill="0" applyBorder="0" applyAlignment="0" applyProtection="0"/>
    <xf numFmtId="0" fontId="2" fillId="0" borderId="0"/>
    <xf numFmtId="0" fontId="2" fillId="0" borderId="0"/>
    <xf numFmtId="0" fontId="2" fillId="0" borderId="0"/>
    <xf numFmtId="0" fontId="6" fillId="0" borderId="0"/>
    <xf numFmtId="0" fontId="6" fillId="0" borderId="0"/>
    <xf numFmtId="0" fontId="6" fillId="0" borderId="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201" fillId="0" borderId="0" applyNumberFormat="0" applyFill="0" applyBorder="0" applyProtection="0">
      <alignment horizontal="left" vertical="top"/>
    </xf>
    <xf numFmtId="0" fontId="38" fillId="0" borderId="0" applyNumberFormat="0" applyFill="0" applyBorder="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186" fontId="199" fillId="0" borderId="0" applyFill="0" applyBorder="0">
      <alignment horizontal="left" vertical="center" wrapText="1"/>
    </xf>
    <xf numFmtId="0" fontId="199" fillId="131" borderId="0" applyBorder="0">
      <alignment horizontal="left" vertical="center" wrapText="1" indent="1"/>
      <protection locked="0"/>
    </xf>
    <xf numFmtId="0" fontId="202" fillId="0" borderId="0" applyNumberFormat="0" applyFill="0" applyBorder="0" applyAlignment="0" applyProtection="0"/>
    <xf numFmtId="0" fontId="203" fillId="136" borderId="0" applyNumberFormat="0" applyBorder="0" applyAlignment="0" applyProtection="0"/>
    <xf numFmtId="0" fontId="203" fillId="30" borderId="0" applyNumberFormat="0" applyBorder="0" applyAlignment="0" applyProtection="0"/>
    <xf numFmtId="0" fontId="204" fillId="49" borderId="2"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49" fontId="177" fillId="0" borderId="0">
      <alignment horizontal="left" vertical="top" wrapText="1"/>
    </xf>
    <xf numFmtId="0" fontId="111" fillId="63" borderId="0" applyNumberFormat="0" applyBorder="0" applyAlignment="0" applyProtection="0"/>
    <xf numFmtId="0" fontId="111" fillId="63" borderId="0" applyNumberFormat="0" applyBorder="0" applyAlignment="0" applyProtection="0"/>
    <xf numFmtId="0" fontId="111" fillId="63" borderId="0" applyNumberFormat="0" applyBorder="0" applyAlignment="0" applyProtection="0"/>
    <xf numFmtId="0" fontId="111" fillId="63" borderId="0" applyNumberFormat="0" applyBorder="0" applyAlignment="0" applyProtection="0"/>
    <xf numFmtId="0" fontId="111" fillId="63" borderId="0" applyNumberFormat="0" applyBorder="0" applyAlignment="0" applyProtection="0"/>
    <xf numFmtId="0" fontId="111" fillId="63" borderId="0" applyNumberFormat="0" applyBorder="0" applyAlignment="0" applyProtection="0"/>
    <xf numFmtId="0" fontId="22" fillId="0" borderId="0"/>
    <xf numFmtId="0" fontId="174" fillId="0" borderId="0"/>
    <xf numFmtId="0" fontId="16" fillId="0" borderId="0"/>
    <xf numFmtId="0" fontId="36" fillId="0" borderId="0" applyNumberFormat="0" applyFill="0" applyBorder="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186" fontId="20" fillId="0" borderId="0" applyFont="0" applyFill="0" applyBorder="0" applyAlignment="0" applyProtection="0"/>
    <xf numFmtId="208" fontId="20" fillId="0" borderId="0" applyFont="0" applyFill="0" applyBorder="0" applyAlignment="0" applyProtection="0"/>
    <xf numFmtId="186" fontId="20" fillId="0" borderId="0" applyFont="0" applyFill="0" applyBorder="0" applyAlignment="0" applyProtection="0"/>
    <xf numFmtId="186" fontId="199" fillId="0" borderId="26">
      <alignment horizontal="left" vertical="center" wrapText="1"/>
    </xf>
    <xf numFmtId="0" fontId="205" fillId="0" borderId="57">
      <alignment horizontal="left" vertical="center"/>
    </xf>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8" fillId="0" borderId="0" applyNumberFormat="0" applyFill="0" applyBorder="0" applyAlignment="0" applyProtection="0"/>
    <xf numFmtId="196" fontId="6" fillId="0" borderId="0" applyFill="0">
      <alignment horizontal="left" vertical="top" wrapText="1"/>
    </xf>
    <xf numFmtId="0" fontId="1" fillId="0" borderId="0"/>
    <xf numFmtId="165" fontId="20" fillId="0" borderId="0" applyFont="0" applyFill="0" applyBorder="0" applyAlignment="0" applyProtection="0"/>
    <xf numFmtId="177" fontId="121" fillId="0" borderId="0"/>
    <xf numFmtId="177" fontId="121" fillId="0" borderId="0"/>
    <xf numFmtId="165" fontId="20" fillId="0" borderId="0" applyFont="0" applyFill="0" applyBorder="0" applyAlignment="0" applyProtection="0"/>
    <xf numFmtId="177" fontId="121" fillId="0" borderId="0"/>
    <xf numFmtId="165" fontId="20" fillId="0" borderId="0" applyFont="0" applyFill="0" applyBorder="0" applyAlignment="0" applyProtection="0"/>
    <xf numFmtId="177" fontId="121" fillId="0" borderId="0"/>
    <xf numFmtId="165" fontId="20" fillId="0" borderId="0" applyFont="0" applyFill="0" applyBorder="0" applyAlignment="0" applyProtection="0"/>
    <xf numFmtId="177" fontId="121" fillId="0" borderId="0"/>
    <xf numFmtId="0" fontId="206" fillId="0" borderId="0"/>
  </cellStyleXfs>
  <cellXfs count="762">
    <xf numFmtId="0" fontId="0" fillId="0" borderId="0" xfId="0"/>
    <xf numFmtId="49" fontId="15" fillId="109" borderId="25" xfId="789" applyNumberFormat="1" applyFont="1" applyFill="1" applyBorder="1" applyProtection="1"/>
    <xf numFmtId="0" fontId="15" fillId="109" borderId="21" xfId="789" applyFont="1" applyFill="1" applyBorder="1" applyAlignment="1" applyProtection="1">
      <alignment wrapText="1"/>
    </xf>
    <xf numFmtId="1" fontId="186" fillId="109" borderId="21" xfId="789" applyNumberFormat="1" applyFont="1" applyFill="1" applyBorder="1" applyAlignment="1" applyProtection="1">
      <alignment horizontal="right" vertical="center"/>
    </xf>
    <xf numFmtId="4" fontId="15" fillId="109" borderId="28" xfId="789" applyNumberFormat="1" applyFont="1" applyFill="1" applyBorder="1" applyAlignment="1" applyProtection="1">
      <alignment vertical="center"/>
    </xf>
    <xf numFmtId="0" fontId="6" fillId="0" borderId="0" xfId="789" applyFont="1" applyProtection="1">
      <protection locked="0"/>
    </xf>
    <xf numFmtId="49" fontId="15" fillId="0" borderId="37" xfId="789" quotePrefix="1" applyNumberFormat="1" applyFont="1" applyFill="1" applyBorder="1" applyAlignment="1" applyProtection="1"/>
    <xf numFmtId="0" fontId="15" fillId="0" borderId="38" xfId="789" applyFont="1" applyBorder="1" applyAlignment="1" applyProtection="1"/>
    <xf numFmtId="1" fontId="186" fillId="0" borderId="38" xfId="789" applyNumberFormat="1" applyFont="1" applyFill="1" applyBorder="1" applyAlignment="1" applyProtection="1">
      <alignment horizontal="right" vertical="center"/>
    </xf>
    <xf numFmtId="4" fontId="15" fillId="0" borderId="39" xfId="789" applyNumberFormat="1" applyFont="1" applyFill="1" applyBorder="1" applyAlignment="1" applyProtection="1">
      <alignment vertical="center"/>
    </xf>
    <xf numFmtId="0" fontId="6" fillId="0" borderId="0" xfId="789" applyFont="1" applyFill="1" applyAlignment="1" applyProtection="1">
      <protection locked="0"/>
    </xf>
    <xf numFmtId="49" fontId="15" fillId="0" borderId="31" xfId="789" quotePrefix="1" applyNumberFormat="1" applyFont="1" applyFill="1" applyBorder="1" applyAlignment="1" applyProtection="1"/>
    <xf numFmtId="0" fontId="7" fillId="0" borderId="0" xfId="789" applyFont="1" applyBorder="1" applyAlignment="1" applyProtection="1"/>
    <xf numFmtId="1" fontId="186" fillId="0" borderId="0" xfId="789" applyNumberFormat="1" applyFont="1" applyFill="1" applyBorder="1" applyAlignment="1" applyProtection="1">
      <alignment horizontal="right" vertical="center"/>
    </xf>
    <xf numFmtId="4" fontId="15" fillId="0" borderId="34" xfId="789" applyNumberFormat="1" applyFont="1" applyFill="1" applyBorder="1" applyAlignment="1" applyProtection="1">
      <alignment vertical="center"/>
    </xf>
    <xf numFmtId="49" fontId="15" fillId="0" borderId="31" xfId="893" applyNumberFormat="1" applyFont="1" applyFill="1" applyBorder="1" applyAlignment="1" applyProtection="1">
      <alignment horizontal="center" vertical="center"/>
    </xf>
    <xf numFmtId="0" fontId="7" fillId="0" borderId="0" xfId="893" quotePrefix="1" applyFont="1" applyBorder="1" applyAlignment="1" applyProtection="1"/>
    <xf numFmtId="1" fontId="186" fillId="0" borderId="0" xfId="893" applyNumberFormat="1" applyFont="1" applyFill="1" applyBorder="1" applyAlignment="1" applyProtection="1">
      <alignment horizontal="right" vertical="center"/>
    </xf>
    <xf numFmtId="4" fontId="7" fillId="0" borderId="34" xfId="893" applyNumberFormat="1" applyFont="1" applyFill="1" applyBorder="1" applyAlignment="1" applyProtection="1">
      <alignment vertical="center"/>
    </xf>
    <xf numFmtId="4" fontId="15" fillId="0" borderId="0" xfId="893" applyNumberFormat="1" applyFont="1" applyFill="1" applyBorder="1" applyAlignment="1" applyProtection="1">
      <alignment vertical="center"/>
      <protection locked="0"/>
    </xf>
    <xf numFmtId="0" fontId="6" fillId="0" borderId="0" xfId="893" applyFont="1" applyFill="1" applyBorder="1" applyAlignment="1" applyProtection="1">
      <protection locked="0"/>
    </xf>
    <xf numFmtId="0" fontId="15" fillId="0" borderId="0" xfId="789" applyFont="1" applyBorder="1" applyAlignment="1" applyProtection="1"/>
    <xf numFmtId="0" fontId="7" fillId="0" borderId="0" xfId="789" quotePrefix="1" applyFont="1" applyBorder="1" applyAlignment="1" applyProtection="1"/>
    <xf numFmtId="1" fontId="15" fillId="0" borderId="0" xfId="789" applyNumberFormat="1" applyFont="1" applyBorder="1" applyAlignment="1" applyProtection="1">
      <alignment vertical="top"/>
    </xf>
    <xf numFmtId="4" fontId="7" fillId="0" borderId="34" xfId="789" applyNumberFormat="1" applyFont="1" applyBorder="1" applyAlignment="1" applyProtection="1"/>
    <xf numFmtId="0" fontId="6" fillId="0" borderId="0" xfId="789" applyFont="1" applyAlignment="1" applyProtection="1">
      <protection locked="0"/>
    </xf>
    <xf numFmtId="0" fontId="7" fillId="0" borderId="0" xfId="789" applyFont="1" applyFill="1" applyBorder="1" applyAlignment="1" applyProtection="1">
      <alignment vertical="top"/>
    </xf>
    <xf numFmtId="0" fontId="7" fillId="0" borderId="0" xfId="789" applyFont="1" applyBorder="1" applyAlignment="1" applyProtection="1">
      <alignment vertical="top"/>
    </xf>
    <xf numFmtId="0" fontId="6" fillId="0" borderId="31" xfId="789" applyFont="1" applyFill="1" applyBorder="1" applyAlignment="1" applyProtection="1">
      <alignment vertical="top"/>
    </xf>
    <xf numFmtId="2" fontId="15" fillId="0" borderId="0" xfId="789" applyNumberFormat="1" applyFont="1" applyFill="1" applyBorder="1" applyAlignment="1" applyProtection="1">
      <alignment vertical="top"/>
    </xf>
    <xf numFmtId="0" fontId="6" fillId="0" borderId="0" xfId="789" applyFont="1" applyFill="1" applyBorder="1" applyAlignment="1" applyProtection="1">
      <alignment vertical="top"/>
    </xf>
    <xf numFmtId="0" fontId="6" fillId="0" borderId="0" xfId="789" applyFont="1" applyFill="1" applyBorder="1" applyAlignment="1" applyProtection="1">
      <alignment vertical="top"/>
      <protection locked="0"/>
    </xf>
    <xf numFmtId="0" fontId="6" fillId="0" borderId="34" xfId="789" applyFont="1" applyFill="1" applyBorder="1" applyAlignment="1" applyProtection="1">
      <alignment vertical="top"/>
    </xf>
    <xf numFmtId="0" fontId="6" fillId="0" borderId="0" xfId="789" applyFont="1" applyFill="1" applyAlignment="1" applyProtection="1">
      <alignment vertical="top"/>
      <protection locked="0"/>
    </xf>
    <xf numFmtId="0" fontId="6" fillId="0" borderId="0" xfId="789" applyFont="1" applyAlignment="1" applyProtection="1">
      <alignment vertical="top"/>
      <protection locked="0"/>
    </xf>
    <xf numFmtId="0" fontId="7" fillId="0" borderId="0" xfId="3827" quotePrefix="1" applyFont="1" applyFill="1" applyBorder="1" applyAlignment="1" applyProtection="1">
      <alignment wrapText="1"/>
    </xf>
    <xf numFmtId="0" fontId="7" fillId="0" borderId="0" xfId="789" quotePrefix="1" applyFont="1" applyFill="1" applyBorder="1" applyAlignment="1" applyProtection="1"/>
    <xf numFmtId="0" fontId="187" fillId="0" borderId="0" xfId="789" applyFont="1" applyBorder="1" applyAlignment="1" applyProtection="1"/>
    <xf numFmtId="0" fontId="7" fillId="0" borderId="0" xfId="789" quotePrefix="1" applyFont="1" applyBorder="1" applyAlignment="1" applyProtection="1">
      <alignment wrapText="1"/>
    </xf>
    <xf numFmtId="0" fontId="7" fillId="0" borderId="0" xfId="789" quotePrefix="1" applyFont="1" applyFill="1" applyBorder="1" applyAlignment="1" applyProtection="1">
      <alignment vertical="top"/>
    </xf>
    <xf numFmtId="49" fontId="15" fillId="0" borderId="0" xfId="789" quotePrefix="1" applyNumberFormat="1" applyFont="1" applyFill="1" applyBorder="1" applyAlignment="1" applyProtection="1"/>
    <xf numFmtId="0" fontId="6" fillId="0" borderId="0" xfId="789" applyFont="1" applyAlignment="1" applyProtection="1">
      <alignment vertical="top"/>
    </xf>
    <xf numFmtId="0" fontId="6" fillId="0" borderId="0" xfId="789" applyFont="1" applyAlignment="1" applyProtection="1">
      <alignment vertical="top" wrapText="1"/>
    </xf>
    <xf numFmtId="1" fontId="15" fillId="0" borderId="37" xfId="789" applyNumberFormat="1" applyFont="1" applyBorder="1" applyAlignment="1" applyProtection="1">
      <alignment horizontal="left" vertical="top"/>
    </xf>
    <xf numFmtId="4" fontId="15" fillId="0" borderId="39" xfId="789" applyNumberFormat="1" applyFont="1" applyBorder="1" applyAlignment="1" applyProtection="1">
      <alignment horizontal="left" vertical="top"/>
    </xf>
    <xf numFmtId="0" fontId="116" fillId="109" borderId="35" xfId="789" applyFont="1" applyFill="1" applyBorder="1" applyAlignment="1" applyProtection="1">
      <alignment vertical="top" wrapText="1"/>
    </xf>
    <xf numFmtId="0" fontId="116" fillId="109" borderId="35" xfId="789" applyFont="1" applyFill="1" applyBorder="1" applyAlignment="1" applyProtection="1">
      <alignment vertical="top"/>
    </xf>
    <xf numFmtId="0" fontId="116" fillId="109" borderId="35" xfId="789" applyFont="1" applyFill="1" applyBorder="1" applyAlignment="1" applyProtection="1">
      <alignment vertical="top"/>
      <protection locked="0"/>
    </xf>
    <xf numFmtId="0" fontId="90" fillId="0" borderId="0" xfId="789" applyFont="1" applyAlignment="1" applyProtection="1">
      <alignment vertical="top"/>
      <protection locked="0"/>
    </xf>
    <xf numFmtId="0" fontId="90" fillId="109" borderId="37" xfId="789" applyFont="1" applyFill="1" applyBorder="1" applyAlignment="1" applyProtection="1">
      <alignment vertical="top"/>
    </xf>
    <xf numFmtId="0" fontId="116" fillId="109" borderId="38" xfId="789" applyFont="1" applyFill="1" applyBorder="1" applyAlignment="1" applyProtection="1">
      <alignment vertical="top"/>
    </xf>
    <xf numFmtId="0" fontId="116" fillId="109" borderId="39" xfId="789" applyFont="1" applyFill="1" applyBorder="1" applyAlignment="1" applyProtection="1">
      <alignment vertical="top"/>
    </xf>
    <xf numFmtId="0" fontId="6" fillId="109" borderId="37" xfId="789" applyFont="1" applyFill="1" applyBorder="1" applyAlignment="1" applyProtection="1">
      <alignment vertical="top"/>
    </xf>
    <xf numFmtId="0" fontId="107" fillId="109" borderId="35" xfId="789" applyFont="1" applyFill="1" applyBorder="1" applyAlignment="1" applyProtection="1">
      <alignment vertical="top" wrapText="1"/>
    </xf>
    <xf numFmtId="0" fontId="6" fillId="109" borderId="38" xfId="789" applyFont="1" applyFill="1" applyBorder="1" applyAlignment="1" applyProtection="1">
      <alignment vertical="top"/>
    </xf>
    <xf numFmtId="0" fontId="6" fillId="109" borderId="35" xfId="789" applyFont="1" applyFill="1" applyBorder="1" applyAlignment="1" applyProtection="1">
      <alignment vertical="top"/>
      <protection locked="0"/>
    </xf>
    <xf numFmtId="0" fontId="6" fillId="109" borderId="39" xfId="789" applyFont="1" applyFill="1" applyBorder="1" applyAlignment="1" applyProtection="1">
      <alignment vertical="top"/>
    </xf>
    <xf numFmtId="1" fontId="15" fillId="0" borderId="31" xfId="789" applyNumberFormat="1" applyFont="1" applyFill="1" applyBorder="1" applyAlignment="1" applyProtection="1">
      <alignment horizontal="left" vertical="top"/>
    </xf>
    <xf numFmtId="0" fontId="15" fillId="0" borderId="33" xfId="789" applyFont="1" applyFill="1" applyBorder="1" applyAlignment="1" applyProtection="1">
      <alignment vertical="top" wrapText="1"/>
    </xf>
    <xf numFmtId="1" fontId="15" fillId="0" borderId="0" xfId="789" applyNumberFormat="1" applyFont="1" applyFill="1" applyBorder="1" applyAlignment="1" applyProtection="1">
      <alignment vertical="top"/>
    </xf>
    <xf numFmtId="4" fontId="7" fillId="0" borderId="33" xfId="789" applyNumberFormat="1" applyFont="1" applyBorder="1" applyAlignment="1" applyProtection="1">
      <alignment vertical="top"/>
      <protection locked="0"/>
    </xf>
    <xf numFmtId="4" fontId="7" fillId="0" borderId="34" xfId="789" applyNumberFormat="1" applyFont="1" applyBorder="1" applyAlignment="1" applyProtection="1">
      <alignment vertical="top"/>
    </xf>
    <xf numFmtId="1" fontId="15" fillId="0" borderId="33" xfId="789" quotePrefix="1" applyNumberFormat="1" applyFont="1" applyBorder="1" applyAlignment="1" applyProtection="1">
      <alignment horizontal="left"/>
    </xf>
    <xf numFmtId="0" fontId="185" fillId="0" borderId="33" xfId="789" applyFont="1" applyBorder="1" applyAlignment="1" applyProtection="1">
      <alignment wrapText="1"/>
    </xf>
    <xf numFmtId="0" fontId="6" fillId="0" borderId="33" xfId="789" applyFont="1" applyBorder="1" applyAlignment="1" applyProtection="1">
      <alignment vertical="top"/>
    </xf>
    <xf numFmtId="0" fontId="6" fillId="0" borderId="0" xfId="789" applyFont="1" applyBorder="1" applyAlignment="1" applyProtection="1">
      <alignment vertical="top"/>
    </xf>
    <xf numFmtId="0" fontId="6" fillId="0" borderId="33" xfId="789" applyFont="1" applyBorder="1" applyAlignment="1" applyProtection="1">
      <alignment vertical="top"/>
      <protection locked="0"/>
    </xf>
    <xf numFmtId="1" fontId="15" fillId="0" borderId="31" xfId="789" quotePrefix="1" applyNumberFormat="1" applyFont="1" applyFill="1" applyBorder="1" applyAlignment="1" applyProtection="1">
      <alignment horizontal="left" vertical="top"/>
    </xf>
    <xf numFmtId="0" fontId="7" fillId="0" borderId="33" xfId="789" quotePrefix="1" applyFont="1" applyFill="1" applyBorder="1" applyAlignment="1" applyProtection="1">
      <alignment vertical="top" wrapText="1"/>
    </xf>
    <xf numFmtId="0" fontId="7" fillId="0" borderId="33" xfId="789" applyFont="1" applyFill="1" applyBorder="1" applyAlignment="1" applyProtection="1">
      <alignment vertical="top" wrapText="1"/>
    </xf>
    <xf numFmtId="1" fontId="15" fillId="0" borderId="37" xfId="789" applyNumberFormat="1" applyFont="1" applyFill="1" applyBorder="1" applyAlignment="1" applyProtection="1">
      <alignment horizontal="left" vertical="top"/>
    </xf>
    <xf numFmtId="0" fontId="15" fillId="0" borderId="35" xfId="789" applyFont="1" applyFill="1" applyBorder="1" applyAlignment="1" applyProtection="1">
      <alignment vertical="top" wrapText="1"/>
    </xf>
    <xf numFmtId="1" fontId="15" fillId="0" borderId="38" xfId="789" applyNumberFormat="1" applyFont="1" applyFill="1" applyBorder="1" applyAlignment="1" applyProtection="1">
      <alignment vertical="top"/>
    </xf>
    <xf numFmtId="4" fontId="7" fillId="0" borderId="35" xfId="789" applyNumberFormat="1" applyFont="1" applyFill="1" applyBorder="1" applyAlignment="1" applyProtection="1">
      <alignment vertical="top"/>
      <protection locked="0"/>
    </xf>
    <xf numFmtId="4" fontId="7" fillId="0" borderId="39" xfId="789" applyNumberFormat="1" applyFont="1" applyFill="1" applyBorder="1" applyAlignment="1" applyProtection="1">
      <alignment vertical="top"/>
    </xf>
    <xf numFmtId="4" fontId="7" fillId="0" borderId="33" xfId="789" applyNumberFormat="1" applyFont="1" applyFill="1" applyBorder="1" applyAlignment="1" applyProtection="1">
      <alignment vertical="top"/>
      <protection locked="0"/>
    </xf>
    <xf numFmtId="4" fontId="7" fillId="0" borderId="34" xfId="789" applyNumberFormat="1" applyFont="1" applyFill="1" applyBorder="1" applyAlignment="1" applyProtection="1">
      <alignment vertical="top"/>
    </xf>
    <xf numFmtId="1" fontId="15" fillId="0" borderId="40" xfId="789" quotePrefix="1" applyNumberFormat="1" applyFont="1" applyFill="1" applyBorder="1" applyAlignment="1" applyProtection="1">
      <alignment horizontal="left" vertical="top"/>
    </xf>
    <xf numFmtId="0" fontId="7" fillId="0" borderId="36" xfId="789" quotePrefix="1" applyFont="1" applyFill="1" applyBorder="1" applyAlignment="1" applyProtection="1">
      <alignment vertical="top" wrapText="1"/>
    </xf>
    <xf numFmtId="1" fontId="15" fillId="0" borderId="41" xfId="789" applyNumberFormat="1" applyFont="1" applyFill="1" applyBorder="1" applyAlignment="1" applyProtection="1">
      <alignment vertical="top"/>
    </xf>
    <xf numFmtId="4" fontId="7" fillId="0" borderId="36" xfId="789" applyNumberFormat="1" applyFont="1" applyFill="1" applyBorder="1" applyAlignment="1" applyProtection="1">
      <alignment vertical="top"/>
      <protection locked="0"/>
    </xf>
    <xf numFmtId="4" fontId="7" fillId="0" borderId="42" xfId="789" applyNumberFormat="1" applyFont="1" applyFill="1" applyBorder="1" applyAlignment="1" applyProtection="1">
      <alignment vertical="top"/>
    </xf>
    <xf numFmtId="0" fontId="15" fillId="109" borderId="32" xfId="789" applyFont="1" applyFill="1" applyBorder="1" applyAlignment="1" applyProtection="1">
      <alignment vertical="top" wrapText="1"/>
    </xf>
    <xf numFmtId="0" fontId="15" fillId="109" borderId="21" xfId="789" applyFont="1" applyFill="1" applyBorder="1" applyProtection="1"/>
    <xf numFmtId="4" fontId="7" fillId="109" borderId="21" xfId="789" applyNumberFormat="1" applyFont="1" applyFill="1" applyBorder="1" applyProtection="1">
      <protection locked="0"/>
    </xf>
    <xf numFmtId="4" fontId="7" fillId="109" borderId="28" xfId="789" applyNumberFormat="1" applyFont="1" applyFill="1" applyBorder="1" applyProtection="1"/>
    <xf numFmtId="0" fontId="6" fillId="0" borderId="0" xfId="789" applyFont="1" applyFill="1" applyProtection="1">
      <protection locked="0"/>
    </xf>
    <xf numFmtId="1" fontId="15" fillId="109" borderId="37" xfId="789" applyNumberFormat="1" applyFont="1" applyFill="1" applyBorder="1" applyAlignment="1" applyProtection="1">
      <alignment horizontal="left" vertical="top"/>
    </xf>
    <xf numFmtId="0" fontId="15" fillId="109" borderId="35" xfId="789" applyFont="1" applyFill="1" applyBorder="1" applyAlignment="1" applyProtection="1">
      <alignment vertical="top" wrapText="1"/>
    </xf>
    <xf numFmtId="1" fontId="15" fillId="109" borderId="25" xfId="789" applyNumberFormat="1" applyFont="1" applyFill="1" applyBorder="1" applyAlignment="1" applyProtection="1">
      <alignment vertical="top"/>
    </xf>
    <xf numFmtId="4" fontId="7" fillId="109" borderId="32" xfId="789" applyNumberFormat="1" applyFont="1" applyFill="1" applyBorder="1" applyAlignment="1" applyProtection="1">
      <alignment vertical="top"/>
      <protection locked="0"/>
    </xf>
    <xf numFmtId="4" fontId="7" fillId="109" borderId="39" xfId="789" applyNumberFormat="1" applyFont="1" applyFill="1" applyBorder="1" applyAlignment="1" applyProtection="1">
      <alignment vertical="top"/>
    </xf>
    <xf numFmtId="1" fontId="15" fillId="0" borderId="35" xfId="789" applyNumberFormat="1" applyFont="1" applyFill="1" applyBorder="1" applyAlignment="1" applyProtection="1">
      <alignment horizontal="left" vertical="top"/>
    </xf>
    <xf numFmtId="1" fontId="15" fillId="0" borderId="33" xfId="789" applyNumberFormat="1" applyFont="1" applyFill="1" applyBorder="1" applyAlignment="1" applyProtection="1">
      <alignment vertical="top"/>
    </xf>
    <xf numFmtId="4" fontId="7" fillId="0" borderId="39" xfId="789" applyNumberFormat="1" applyFont="1" applyBorder="1" applyAlignment="1" applyProtection="1">
      <alignment vertical="top"/>
    </xf>
    <xf numFmtId="1" fontId="15" fillId="0" borderId="33" xfId="789" applyNumberFormat="1" applyFont="1" applyFill="1" applyBorder="1" applyAlignment="1" applyProtection="1">
      <alignment horizontal="left" vertical="top"/>
    </xf>
    <xf numFmtId="0" fontId="7" fillId="0" borderId="33" xfId="789" quotePrefix="1" applyFont="1" applyFill="1" applyBorder="1" applyAlignment="1" applyProtection="1">
      <alignment wrapText="1"/>
    </xf>
    <xf numFmtId="4" fontId="7" fillId="0" borderId="33" xfId="789" applyNumberFormat="1" applyFont="1" applyFill="1" applyBorder="1" applyAlignment="1" applyProtection="1">
      <alignment vertical="top"/>
    </xf>
    <xf numFmtId="1" fontId="15" fillId="0" borderId="33" xfId="789" quotePrefix="1" applyNumberFormat="1" applyFont="1" applyFill="1" applyBorder="1" applyAlignment="1" applyProtection="1">
      <alignment horizontal="left" vertical="top"/>
    </xf>
    <xf numFmtId="1" fontId="15" fillId="0" borderId="21" xfId="789" quotePrefix="1" applyNumberFormat="1" applyFont="1" applyFill="1" applyBorder="1" applyAlignment="1" applyProtection="1">
      <alignment horizontal="left" vertical="top"/>
    </xf>
    <xf numFmtId="0" fontId="7" fillId="0" borderId="21" xfId="789" quotePrefix="1" applyFont="1" applyFill="1" applyBorder="1" applyAlignment="1" applyProtection="1">
      <alignment vertical="top" wrapText="1"/>
    </xf>
    <xf numFmtId="1" fontId="15" fillId="0" borderId="21" xfId="789" applyNumberFormat="1" applyFont="1" applyFill="1" applyBorder="1" applyAlignment="1" applyProtection="1">
      <alignment vertical="top"/>
    </xf>
    <xf numFmtId="4" fontId="7" fillId="0" borderId="21" xfId="789" applyNumberFormat="1" applyFont="1" applyFill="1" applyBorder="1" applyAlignment="1" applyProtection="1">
      <alignment vertical="top"/>
      <protection locked="0"/>
    </xf>
    <xf numFmtId="4" fontId="7" fillId="0" borderId="21" xfId="789" applyNumberFormat="1" applyFont="1" applyFill="1" applyBorder="1" applyAlignment="1" applyProtection="1">
      <alignment vertical="top"/>
    </xf>
    <xf numFmtId="0" fontId="12" fillId="109" borderId="40" xfId="789" applyFont="1" applyFill="1" applyBorder="1" applyAlignment="1" applyProtection="1">
      <alignment vertical="top"/>
    </xf>
    <xf numFmtId="0" fontId="12" fillId="109" borderId="41" xfId="789" applyFont="1" applyFill="1" applyBorder="1" applyAlignment="1" applyProtection="1">
      <alignment vertical="top"/>
    </xf>
    <xf numFmtId="4" fontId="12" fillId="109" borderId="32" xfId="789" applyNumberFormat="1" applyFont="1" applyFill="1" applyBorder="1" applyAlignment="1" applyProtection="1">
      <alignment vertical="top"/>
    </xf>
    <xf numFmtId="49" fontId="12" fillId="109" borderId="25" xfId="789" applyNumberFormat="1" applyFont="1" applyFill="1" applyBorder="1" applyAlignment="1" applyProtection="1">
      <alignment vertical="top"/>
    </xf>
    <xf numFmtId="1" fontId="15" fillId="109" borderId="21" xfId="789" applyNumberFormat="1" applyFont="1" applyFill="1" applyBorder="1" applyAlignment="1" applyProtection="1">
      <alignment vertical="top"/>
    </xf>
    <xf numFmtId="49" fontId="15" fillId="0" borderId="31" xfId="789" quotePrefix="1" applyNumberFormat="1" applyFont="1" applyFill="1" applyBorder="1" applyProtection="1"/>
    <xf numFmtId="0" fontId="7" fillId="0" borderId="0" xfId="789" applyFont="1" applyBorder="1" applyProtection="1"/>
    <xf numFmtId="4" fontId="7" fillId="0" borderId="0" xfId="789" applyNumberFormat="1" applyFont="1" applyBorder="1" applyProtection="1">
      <protection locked="0"/>
    </xf>
    <xf numFmtId="4" fontId="7" fillId="0" borderId="34" xfId="789" applyNumberFormat="1" applyFont="1" applyBorder="1" applyProtection="1"/>
    <xf numFmtId="0" fontId="184" fillId="0" borderId="0" xfId="789" applyFont="1" applyBorder="1" applyProtection="1"/>
    <xf numFmtId="49" fontId="15" fillId="0" borderId="40" xfId="789" quotePrefix="1" applyNumberFormat="1" applyFont="1" applyFill="1" applyBorder="1" applyProtection="1"/>
    <xf numFmtId="0" fontId="7" fillId="0" borderId="41" xfId="789" applyFont="1" applyBorder="1" applyProtection="1"/>
    <xf numFmtId="4" fontId="7" fillId="0" borderId="42" xfId="789" applyNumberFormat="1" applyFont="1" applyBorder="1" applyProtection="1"/>
    <xf numFmtId="49" fontId="12" fillId="109" borderId="37" xfId="789" applyNumberFormat="1" applyFont="1" applyFill="1" applyBorder="1" applyAlignment="1" applyProtection="1">
      <alignment vertical="top"/>
    </xf>
    <xf numFmtId="0" fontId="14" fillId="109" borderId="35" xfId="789" applyFont="1" applyFill="1" applyBorder="1" applyAlignment="1" applyProtection="1">
      <alignment vertical="top" wrapText="1"/>
    </xf>
    <xf numFmtId="0" fontId="14" fillId="109" borderId="35" xfId="789" applyFont="1" applyFill="1" applyBorder="1" applyAlignment="1" applyProtection="1">
      <alignment vertical="top"/>
    </xf>
    <xf numFmtId="0" fontId="14" fillId="109" borderId="35" xfId="789" applyFont="1" applyFill="1" applyBorder="1" applyAlignment="1" applyProtection="1">
      <alignment vertical="top"/>
      <protection locked="0"/>
    </xf>
    <xf numFmtId="1" fontId="15" fillId="0" borderId="37" xfId="789" applyNumberFormat="1" applyFont="1" applyFill="1" applyBorder="1" applyAlignment="1" applyProtection="1">
      <alignment horizontal="left" vertical="top" wrapText="1"/>
    </xf>
    <xf numFmtId="4" fontId="7" fillId="0" borderId="35" xfId="789" applyNumberFormat="1" applyFont="1" applyBorder="1" applyAlignment="1" applyProtection="1">
      <alignment vertical="top"/>
      <protection locked="0"/>
    </xf>
    <xf numFmtId="1" fontId="15" fillId="0" borderId="31" xfId="789" applyNumberFormat="1" applyFont="1" applyBorder="1" applyAlignment="1" applyProtection="1">
      <alignment horizontal="left" vertical="top"/>
    </xf>
    <xf numFmtId="0" fontId="7" fillId="0" borderId="33" xfId="789" applyFont="1" applyBorder="1" applyAlignment="1" applyProtection="1">
      <alignment vertical="top" wrapText="1"/>
    </xf>
    <xf numFmtId="1" fontId="15" fillId="0" borderId="31" xfId="789" quotePrefix="1" applyNumberFormat="1" applyFont="1" applyBorder="1" applyAlignment="1" applyProtection="1">
      <alignment horizontal="left" vertical="top"/>
    </xf>
    <xf numFmtId="0" fontId="6" fillId="0" borderId="31" xfId="789" applyFont="1" applyBorder="1" applyAlignment="1" applyProtection="1">
      <alignment vertical="top"/>
    </xf>
    <xf numFmtId="2" fontId="7" fillId="0" borderId="33" xfId="789" quotePrefix="1" applyNumberFormat="1" applyFont="1" applyBorder="1" applyProtection="1"/>
    <xf numFmtId="0" fontId="6" fillId="0" borderId="34" xfId="789" applyFont="1" applyBorder="1" applyAlignment="1" applyProtection="1">
      <alignment vertical="top"/>
    </xf>
    <xf numFmtId="0" fontId="7" fillId="0" borderId="33" xfId="789" applyFont="1" applyBorder="1" applyAlignment="1" applyProtection="1">
      <alignment wrapText="1"/>
    </xf>
    <xf numFmtId="0" fontId="7" fillId="0" borderId="33" xfId="789" quotePrefix="1" applyFont="1" applyBorder="1" applyAlignment="1" applyProtection="1">
      <alignment wrapText="1"/>
    </xf>
    <xf numFmtId="1" fontId="15" fillId="0" borderId="40" xfId="789" quotePrefix="1" applyNumberFormat="1" applyFont="1" applyBorder="1" applyAlignment="1" applyProtection="1">
      <alignment horizontal="left" vertical="top"/>
    </xf>
    <xf numFmtId="0" fontId="7" fillId="0" borderId="36" xfId="789" quotePrefix="1" applyFont="1" applyBorder="1" applyAlignment="1" applyProtection="1">
      <alignment vertical="top"/>
    </xf>
    <xf numFmtId="4" fontId="7" fillId="0" borderId="36" xfId="789" applyNumberFormat="1" applyFont="1" applyBorder="1" applyAlignment="1" applyProtection="1">
      <alignment vertical="top"/>
      <protection locked="0"/>
    </xf>
    <xf numFmtId="4" fontId="7" fillId="0" borderId="42" xfId="789" applyNumberFormat="1" applyFont="1" applyBorder="1" applyAlignment="1" applyProtection="1">
      <alignment vertical="top"/>
    </xf>
    <xf numFmtId="0" fontId="7" fillId="0" borderId="33" xfId="789" quotePrefix="1" applyFont="1" applyBorder="1" applyAlignment="1" applyProtection="1">
      <alignment vertical="top"/>
    </xf>
    <xf numFmtId="0" fontId="12" fillId="109" borderId="25" xfId="789" applyFont="1" applyFill="1" applyBorder="1" applyAlignment="1" applyProtection="1">
      <alignment vertical="top"/>
    </xf>
    <xf numFmtId="0" fontId="12" fillId="109" borderId="21" xfId="789" applyFont="1" applyFill="1" applyBorder="1" applyAlignment="1" applyProtection="1">
      <alignment vertical="top"/>
    </xf>
    <xf numFmtId="0" fontId="6" fillId="0" borderId="0" xfId="789" applyFont="1" applyFill="1" applyAlignment="1" applyProtection="1">
      <alignment vertical="top"/>
    </xf>
    <xf numFmtId="0" fontId="6" fillId="109" borderId="28" xfId="789" applyFont="1" applyFill="1" applyBorder="1" applyProtection="1"/>
    <xf numFmtId="0" fontId="6" fillId="0" borderId="0" xfId="789" applyFont="1" applyFill="1" applyBorder="1" applyProtection="1">
      <protection locked="0"/>
    </xf>
    <xf numFmtId="0" fontId="117" fillId="0" borderId="37" xfId="789" applyFont="1" applyFill="1" applyBorder="1" applyAlignment="1" applyProtection="1"/>
    <xf numFmtId="10" fontId="7" fillId="0" borderId="38" xfId="789" applyNumberFormat="1" applyFont="1" applyFill="1" applyBorder="1" applyAlignment="1" applyProtection="1"/>
    <xf numFmtId="1" fontId="15" fillId="0" borderId="38" xfId="789" applyNumberFormat="1" applyFont="1" applyFill="1" applyBorder="1" applyAlignment="1" applyProtection="1"/>
    <xf numFmtId="0" fontId="6" fillId="0" borderId="39" xfId="789" applyFont="1" applyFill="1" applyBorder="1" applyAlignment="1" applyProtection="1"/>
    <xf numFmtId="0" fontId="6" fillId="0" borderId="0" xfId="789" applyFont="1" applyFill="1" applyBorder="1" applyAlignment="1" applyProtection="1">
      <protection locked="0"/>
    </xf>
    <xf numFmtId="0" fontId="117" fillId="0" borderId="31" xfId="789" applyFont="1" applyFill="1" applyBorder="1" applyAlignment="1" applyProtection="1"/>
    <xf numFmtId="0" fontId="15" fillId="0" borderId="0" xfId="789" applyFont="1" applyFill="1" applyBorder="1" applyAlignment="1" applyProtection="1"/>
    <xf numFmtId="1" fontId="15" fillId="0" borderId="0" xfId="789" applyNumberFormat="1" applyFont="1" applyFill="1" applyBorder="1" applyAlignment="1" applyProtection="1"/>
    <xf numFmtId="0" fontId="6" fillId="0" borderId="34" xfId="789" applyFont="1" applyFill="1" applyBorder="1" applyAlignment="1" applyProtection="1"/>
    <xf numFmtId="0" fontId="15" fillId="0" borderId="0" xfId="789" quotePrefix="1" applyFont="1" applyFill="1" applyBorder="1" applyAlignment="1" applyProtection="1"/>
    <xf numFmtId="0" fontId="7" fillId="0" borderId="0" xfId="789" applyFont="1" applyFill="1" applyBorder="1" applyAlignment="1" applyProtection="1"/>
    <xf numFmtId="0" fontId="119" fillId="0" borderId="0" xfId="789" quotePrefix="1" applyFont="1" applyFill="1" applyBorder="1" applyAlignment="1" applyProtection="1"/>
    <xf numFmtId="0" fontId="119" fillId="0" borderId="0" xfId="789" applyFont="1" applyFill="1" applyBorder="1" applyAlignment="1" applyProtection="1"/>
    <xf numFmtId="0" fontId="189" fillId="0" borderId="0" xfId="789" applyFont="1" applyFill="1" applyBorder="1" applyAlignment="1" applyProtection="1"/>
    <xf numFmtId="0" fontId="15" fillId="109" borderId="31" xfId="789" quotePrefix="1" applyFont="1" applyFill="1" applyBorder="1" applyAlignment="1" applyProtection="1"/>
    <xf numFmtId="0" fontId="15" fillId="109" borderId="0" xfId="789" quotePrefix="1" applyFont="1" applyFill="1" applyBorder="1" applyAlignment="1" applyProtection="1"/>
    <xf numFmtId="1" fontId="186" fillId="109" borderId="0" xfId="789" applyNumberFormat="1" applyFont="1" applyFill="1" applyBorder="1" applyAlignment="1" applyProtection="1"/>
    <xf numFmtId="0" fontId="6" fillId="109" borderId="34" xfId="789" applyFont="1" applyFill="1" applyBorder="1" applyAlignment="1" applyProtection="1"/>
    <xf numFmtId="0" fontId="15" fillId="0" borderId="31" xfId="789" quotePrefix="1" applyFont="1" applyFill="1" applyBorder="1" applyAlignment="1" applyProtection="1"/>
    <xf numFmtId="1" fontId="186" fillId="0" borderId="0" xfId="789" applyNumberFormat="1" applyFont="1" applyFill="1" applyBorder="1" applyAlignment="1" applyProtection="1"/>
    <xf numFmtId="0" fontId="7" fillId="0" borderId="0" xfId="2641" applyFont="1" applyFill="1" applyBorder="1" applyAlignment="1" applyProtection="1"/>
    <xf numFmtId="0" fontId="7" fillId="0" borderId="0" xfId="2641" quotePrefix="1" applyFont="1" applyFill="1" applyBorder="1" applyAlignment="1" applyProtection="1"/>
    <xf numFmtId="0" fontId="15" fillId="0" borderId="0" xfId="2641" quotePrefix="1" applyFont="1" applyFill="1" applyBorder="1" applyAlignment="1" applyProtection="1"/>
    <xf numFmtId="0" fontId="15" fillId="0" borderId="0" xfId="2641" applyFont="1" applyFill="1" applyBorder="1" applyAlignment="1" applyProtection="1"/>
    <xf numFmtId="0" fontId="7" fillId="0" borderId="0" xfId="2641" quotePrefix="1" applyFont="1" applyFill="1" applyBorder="1" applyAlignment="1" applyProtection="1">
      <alignment horizontal="justify"/>
    </xf>
    <xf numFmtId="0" fontId="7" fillId="0" borderId="0" xfId="3828" applyFont="1" applyFill="1" applyBorder="1" applyAlignment="1" applyProtection="1">
      <alignment horizontal="justify"/>
    </xf>
    <xf numFmtId="0" fontId="15" fillId="0" borderId="0" xfId="2641" applyFont="1" applyFill="1" applyBorder="1" applyAlignment="1" applyProtection="1">
      <alignment horizontal="justify"/>
    </xf>
    <xf numFmtId="0" fontId="15" fillId="0" borderId="0" xfId="2641" quotePrefix="1" applyFont="1" applyFill="1" applyBorder="1" applyAlignment="1" applyProtection="1">
      <alignment horizontal="justify"/>
    </xf>
    <xf numFmtId="0" fontId="6" fillId="109" borderId="31" xfId="789" applyFont="1" applyFill="1" applyBorder="1" applyAlignment="1" applyProtection="1"/>
    <xf numFmtId="0" fontId="6" fillId="109" borderId="0" xfId="789" applyFont="1" applyFill="1" applyBorder="1" applyAlignment="1" applyProtection="1"/>
    <xf numFmtId="0" fontId="6" fillId="0" borderId="31" xfId="789" applyFont="1" applyFill="1" applyBorder="1" applyAlignment="1" applyProtection="1"/>
    <xf numFmtId="0" fontId="7" fillId="0" borderId="0" xfId="789" applyFont="1" applyFill="1" applyBorder="1" applyAlignment="1" applyProtection="1">
      <alignment wrapText="1"/>
    </xf>
    <xf numFmtId="0" fontId="6" fillId="0" borderId="0" xfId="789" applyFont="1" applyFill="1" applyBorder="1" applyAlignment="1" applyProtection="1"/>
    <xf numFmtId="49" fontId="15" fillId="109" borderId="31" xfId="789" quotePrefix="1" applyNumberFormat="1" applyFont="1" applyFill="1" applyBorder="1" applyAlignment="1" applyProtection="1"/>
    <xf numFmtId="0" fontId="15" fillId="109" borderId="0" xfId="789" applyFont="1" applyFill="1" applyBorder="1" applyAlignment="1" applyProtection="1">
      <alignment horizontal="left"/>
    </xf>
    <xf numFmtId="1" fontId="15" fillId="109" borderId="0" xfId="789" applyNumberFormat="1" applyFont="1" applyFill="1" applyBorder="1" applyAlignment="1" applyProtection="1"/>
    <xf numFmtId="0" fontId="7" fillId="0" borderId="0" xfId="789" quotePrefix="1" applyFont="1" applyFill="1" applyBorder="1" applyAlignment="1" applyProtection="1">
      <alignment wrapText="1"/>
    </xf>
    <xf numFmtId="49" fontId="15" fillId="0" borderId="40" xfId="789" quotePrefix="1" applyNumberFormat="1" applyFont="1" applyFill="1" applyBorder="1" applyAlignment="1" applyProtection="1"/>
    <xf numFmtId="0" fontId="7" fillId="0" borderId="41" xfId="789" quotePrefix="1" applyFont="1" applyFill="1" applyBorder="1" applyAlignment="1" applyProtection="1"/>
    <xf numFmtId="1" fontId="15" fillId="0" borderId="41" xfId="789" applyNumberFormat="1" applyFont="1" applyFill="1" applyBorder="1" applyAlignment="1" applyProtection="1"/>
    <xf numFmtId="0" fontId="6" fillId="0" borderId="42" xfId="789" applyFont="1" applyFill="1" applyBorder="1" applyAlignment="1" applyProtection="1"/>
    <xf numFmtId="49" fontId="90" fillId="109" borderId="37" xfId="789" applyNumberFormat="1" applyFont="1" applyFill="1" applyBorder="1" applyAlignment="1" applyProtection="1">
      <alignment vertical="top"/>
    </xf>
    <xf numFmtId="0" fontId="7" fillId="0" borderId="33" xfId="789" quotePrefix="1" applyFont="1" applyBorder="1" applyAlignment="1" applyProtection="1">
      <alignment vertical="top" wrapText="1"/>
    </xf>
    <xf numFmtId="0" fontId="7" fillId="0" borderId="36" xfId="789" quotePrefix="1" applyFont="1" applyBorder="1" applyAlignment="1" applyProtection="1">
      <alignment vertical="top" wrapText="1"/>
    </xf>
    <xf numFmtId="1" fontId="15" fillId="0" borderId="41" xfId="789" applyNumberFormat="1" applyFont="1" applyBorder="1" applyAlignment="1" applyProtection="1">
      <alignment vertical="top"/>
    </xf>
    <xf numFmtId="0" fontId="185" fillId="0" borderId="33" xfId="789" applyFont="1" applyFill="1" applyBorder="1" applyAlignment="1" applyProtection="1">
      <alignment wrapText="1"/>
    </xf>
    <xf numFmtId="1" fontId="15" fillId="0" borderId="34" xfId="789" quotePrefix="1" applyNumberFormat="1" applyFont="1" applyBorder="1" applyAlignment="1" applyProtection="1">
      <alignment horizontal="left" vertical="top"/>
    </xf>
    <xf numFmtId="0" fontId="7" fillId="0" borderId="34" xfId="789" quotePrefix="1" applyFont="1" applyBorder="1" applyAlignment="1" applyProtection="1">
      <alignment vertical="top" wrapText="1"/>
    </xf>
    <xf numFmtId="1" fontId="15" fillId="0" borderId="34" xfId="789" applyNumberFormat="1" applyFont="1" applyBorder="1" applyAlignment="1" applyProtection="1">
      <alignment vertical="top"/>
    </xf>
    <xf numFmtId="4" fontId="7" fillId="0" borderId="34" xfId="789" applyNumberFormat="1" applyFont="1" applyBorder="1" applyAlignment="1" applyProtection="1">
      <alignment vertical="top"/>
      <protection locked="0"/>
    </xf>
    <xf numFmtId="0" fontId="15" fillId="0" borderId="35" xfId="789" applyFont="1" applyBorder="1" applyAlignment="1" applyProtection="1">
      <alignment vertical="top" wrapText="1"/>
    </xf>
    <xf numFmtId="0" fontId="12" fillId="109" borderId="21" xfId="789" applyFont="1" applyFill="1" applyBorder="1" applyAlignment="1" applyProtection="1">
      <alignment vertical="top" wrapText="1"/>
    </xf>
    <xf numFmtId="0" fontId="7" fillId="0" borderId="0" xfId="789" applyFont="1" applyBorder="1" applyAlignment="1" applyProtection="1">
      <alignment wrapText="1"/>
    </xf>
    <xf numFmtId="0" fontId="6" fillId="0" borderId="0" xfId="789" applyFont="1" applyBorder="1" applyAlignment="1" applyProtection="1">
      <alignment vertical="top"/>
      <protection locked="0"/>
    </xf>
    <xf numFmtId="0" fontId="7" fillId="0" borderId="0" xfId="789" applyFont="1" applyFill="1" applyBorder="1" applyAlignment="1" applyProtection="1">
      <alignment vertical="top" wrapText="1"/>
    </xf>
    <xf numFmtId="1" fontId="15" fillId="0" borderId="0" xfId="789" quotePrefix="1" applyNumberFormat="1" applyFont="1" applyFill="1" applyBorder="1" applyAlignment="1" applyProtection="1">
      <alignment horizontal="left" vertical="top"/>
    </xf>
    <xf numFmtId="4" fontId="7" fillId="0" borderId="0" xfId="789" applyNumberFormat="1" applyFont="1" applyFill="1" applyBorder="1" applyAlignment="1" applyProtection="1">
      <alignment vertical="top"/>
      <protection locked="0"/>
    </xf>
    <xf numFmtId="4" fontId="7" fillId="0" borderId="0" xfId="789" applyNumberFormat="1" applyFont="1" applyFill="1" applyBorder="1" applyAlignment="1" applyProtection="1">
      <alignment vertical="top"/>
    </xf>
    <xf numFmtId="1" fontId="15" fillId="0" borderId="0" xfId="789" applyNumberFormat="1" applyFont="1" applyFill="1" applyBorder="1" applyAlignment="1" applyProtection="1">
      <alignment horizontal="left" vertical="top" wrapText="1"/>
    </xf>
    <xf numFmtId="0" fontId="15" fillId="0" borderId="0" xfId="789" applyFont="1" applyFill="1" applyBorder="1" applyAlignment="1" applyProtection="1">
      <alignment vertical="top" wrapText="1"/>
    </xf>
    <xf numFmtId="1" fontId="15" fillId="0" borderId="0" xfId="789" applyNumberFormat="1" applyFont="1" applyFill="1" applyBorder="1" applyAlignment="1" applyProtection="1">
      <alignment horizontal="left" vertical="top"/>
    </xf>
    <xf numFmtId="2" fontId="7" fillId="0" borderId="0" xfId="789" quotePrefix="1" applyNumberFormat="1" applyFont="1" applyFill="1" applyBorder="1" applyProtection="1"/>
    <xf numFmtId="0" fontId="12" fillId="0" borderId="0" xfId="789" applyFont="1" applyFill="1" applyBorder="1" applyAlignment="1" applyProtection="1">
      <alignment vertical="top"/>
    </xf>
    <xf numFmtId="0" fontId="14" fillId="0" borderId="0" xfId="789" applyFont="1" applyFill="1" applyBorder="1" applyAlignment="1" applyProtection="1">
      <alignment vertical="top" wrapText="1"/>
    </xf>
    <xf numFmtId="0" fontId="14" fillId="0" borderId="0" xfId="789" applyFont="1" applyFill="1" applyBorder="1" applyAlignment="1" applyProtection="1">
      <alignment vertical="top"/>
    </xf>
    <xf numFmtId="0" fontId="14" fillId="0" borderId="0" xfId="789" applyFont="1" applyFill="1" applyBorder="1" applyAlignment="1" applyProtection="1">
      <alignment vertical="top"/>
      <protection locked="0"/>
    </xf>
    <xf numFmtId="0" fontId="12" fillId="0" borderId="0" xfId="789" applyFont="1" applyFill="1" applyBorder="1" applyAlignment="1" applyProtection="1">
      <alignment vertical="top"/>
      <protection locked="0"/>
    </xf>
    <xf numFmtId="4" fontId="12" fillId="0" borderId="0" xfId="789" applyNumberFormat="1" applyFont="1" applyFill="1" applyBorder="1" applyAlignment="1" applyProtection="1">
      <alignment vertical="top"/>
    </xf>
    <xf numFmtId="49" fontId="15" fillId="109" borderId="25" xfId="789" quotePrefix="1" applyNumberFormat="1" applyFont="1" applyFill="1" applyBorder="1" applyProtection="1"/>
    <xf numFmtId="0" fontId="12" fillId="0" borderId="0" xfId="789" applyFont="1" applyAlignment="1" applyProtection="1">
      <alignment vertical="top"/>
      <protection locked="0"/>
    </xf>
    <xf numFmtId="0" fontId="14" fillId="109" borderId="38" xfId="789" applyFont="1" applyFill="1" applyBorder="1" applyAlignment="1" applyProtection="1">
      <alignment vertical="top"/>
    </xf>
    <xf numFmtId="0" fontId="14" fillId="109" borderId="39" xfId="789" applyFont="1" applyFill="1" applyBorder="1" applyAlignment="1" applyProtection="1">
      <alignment vertical="top"/>
    </xf>
    <xf numFmtId="49" fontId="15" fillId="109" borderId="30" xfId="789" quotePrefix="1" applyNumberFormat="1" applyFont="1" applyFill="1" applyBorder="1" applyProtection="1"/>
    <xf numFmtId="0" fontId="15" fillId="109" borderId="27" xfId="789" applyFont="1" applyFill="1" applyBorder="1" applyProtection="1"/>
    <xf numFmtId="1" fontId="15" fillId="109" borderId="27" xfId="789" applyNumberFormat="1" applyFont="1" applyFill="1" applyBorder="1" applyAlignment="1" applyProtection="1">
      <alignment vertical="top"/>
    </xf>
    <xf numFmtId="4" fontId="7" fillId="109" borderId="51" xfId="789" applyNumberFormat="1" applyFont="1" applyFill="1" applyBorder="1" applyProtection="1"/>
    <xf numFmtId="49" fontId="15" fillId="0" borderId="37" xfId="789" quotePrefix="1" applyNumberFormat="1" applyFont="1" applyFill="1" applyBorder="1" applyProtection="1"/>
    <xf numFmtId="0" fontId="7" fillId="0" borderId="38" xfId="789" applyFont="1" applyBorder="1" applyProtection="1"/>
    <xf numFmtId="1" fontId="15" fillId="0" borderId="38" xfId="789" applyNumberFormat="1" applyFont="1" applyBorder="1" applyAlignment="1" applyProtection="1">
      <alignment vertical="top"/>
    </xf>
    <xf numFmtId="4" fontId="7" fillId="0" borderId="39" xfId="789" applyNumberFormat="1" applyFont="1" applyBorder="1" applyProtection="1"/>
    <xf numFmtId="0" fontId="7" fillId="0" borderId="0" xfId="789" applyFont="1" applyFill="1" applyBorder="1" applyProtection="1"/>
    <xf numFmtId="2" fontId="7" fillId="0" borderId="41" xfId="789" quotePrefix="1" applyNumberFormat="1" applyFont="1" applyBorder="1" applyProtection="1"/>
    <xf numFmtId="1" fontId="15" fillId="0" borderId="35" xfId="789" applyNumberFormat="1" applyFont="1" applyBorder="1" applyAlignment="1" applyProtection="1">
      <alignment horizontal="left" vertical="top"/>
    </xf>
    <xf numFmtId="4" fontId="15" fillId="0" borderId="35" xfId="789" applyNumberFormat="1" applyFont="1" applyBorder="1" applyAlignment="1" applyProtection="1">
      <alignment horizontal="left" vertical="top"/>
    </xf>
    <xf numFmtId="49" fontId="15" fillId="109" borderId="30" xfId="789" applyNumberFormat="1" applyFont="1" applyFill="1" applyBorder="1" applyProtection="1"/>
    <xf numFmtId="0" fontId="15" fillId="109" borderId="27" xfId="789" applyFont="1" applyFill="1" applyBorder="1" applyAlignment="1" applyProtection="1">
      <alignment wrapText="1"/>
    </xf>
    <xf numFmtId="0" fontId="7" fillId="0" borderId="37" xfId="789" applyFont="1" applyBorder="1" applyAlignment="1" applyProtection="1"/>
    <xf numFmtId="0" fontId="7" fillId="0" borderId="38" xfId="789" applyFont="1" applyBorder="1" applyAlignment="1" applyProtection="1"/>
    <xf numFmtId="4" fontId="7" fillId="0" borderId="39" xfId="789" applyNumberFormat="1" applyFont="1" applyBorder="1" applyAlignment="1" applyProtection="1"/>
    <xf numFmtId="0" fontId="7" fillId="0" borderId="31" xfId="789" applyFont="1" applyBorder="1" applyAlignment="1" applyProtection="1"/>
    <xf numFmtId="0" fontId="15" fillId="0" borderId="0" xfId="3829" quotePrefix="1" applyFont="1" applyBorder="1" applyAlignment="1" applyProtection="1">
      <alignment horizontal="left"/>
    </xf>
    <xf numFmtId="0" fontId="7" fillId="0" borderId="0" xfId="3829" quotePrefix="1" applyFont="1" applyBorder="1" applyAlignment="1" applyProtection="1">
      <alignment horizontal="left" wrapText="1"/>
    </xf>
    <xf numFmtId="0" fontId="7" fillId="0" borderId="0" xfId="3829" quotePrefix="1" applyFont="1" applyBorder="1" applyAlignment="1" applyProtection="1">
      <alignment horizontal="left"/>
    </xf>
    <xf numFmtId="0" fontId="7" fillId="0" borderId="0" xfId="789" quotePrefix="1" applyFont="1" applyFill="1" applyBorder="1" applyProtection="1"/>
    <xf numFmtId="0" fontId="7" fillId="0" borderId="40" xfId="789" applyFont="1" applyBorder="1" applyAlignment="1" applyProtection="1"/>
    <xf numFmtId="0" fontId="7" fillId="0" borderId="41" xfId="789" quotePrefix="1" applyFont="1" applyBorder="1" applyAlignment="1" applyProtection="1"/>
    <xf numFmtId="0" fontId="15" fillId="0" borderId="41" xfId="789" applyFont="1" applyBorder="1" applyAlignment="1" applyProtection="1"/>
    <xf numFmtId="4" fontId="7" fillId="0" borderId="42" xfId="789" applyNumberFormat="1" applyFont="1" applyBorder="1" applyAlignment="1" applyProtection="1"/>
    <xf numFmtId="1" fontId="15" fillId="0" borderId="36" xfId="789" quotePrefix="1" applyNumberFormat="1" applyFont="1" applyBorder="1" applyAlignment="1" applyProtection="1">
      <alignment horizontal="left"/>
    </xf>
    <xf numFmtId="0" fontId="185" fillId="0" borderId="36" xfId="789" applyFont="1" applyBorder="1" applyAlignment="1" applyProtection="1">
      <alignment wrapText="1"/>
    </xf>
    <xf numFmtId="0" fontId="6" fillId="0" borderId="36" xfId="789" applyFont="1" applyBorder="1" applyAlignment="1" applyProtection="1">
      <alignment vertical="top"/>
    </xf>
    <xf numFmtId="0" fontId="6" fillId="0" borderId="41" xfId="789" applyFont="1" applyBorder="1" applyAlignment="1" applyProtection="1">
      <alignment vertical="top"/>
    </xf>
    <xf numFmtId="0" fontId="6" fillId="0" borderId="36" xfId="789" applyFont="1" applyBorder="1" applyAlignment="1" applyProtection="1">
      <alignment vertical="top"/>
      <protection locked="0"/>
    </xf>
    <xf numFmtId="0" fontId="7" fillId="0" borderId="37" xfId="789" applyFont="1" applyFill="1" applyBorder="1" applyAlignment="1" applyProtection="1"/>
    <xf numFmtId="0" fontId="7" fillId="0" borderId="38" xfId="3113" applyFont="1" applyFill="1" applyBorder="1" applyAlignment="1" applyProtection="1"/>
    <xf numFmtId="0" fontId="15" fillId="0" borderId="38" xfId="789" applyFont="1" applyFill="1" applyBorder="1" applyAlignment="1" applyProtection="1"/>
    <xf numFmtId="4" fontId="7" fillId="0" borderId="39" xfId="789" applyNumberFormat="1" applyFont="1" applyFill="1" applyBorder="1" applyAlignment="1" applyProtection="1"/>
    <xf numFmtId="0" fontId="7" fillId="0" borderId="31" xfId="789" applyFont="1" applyFill="1" applyBorder="1" applyAlignment="1" applyProtection="1"/>
    <xf numFmtId="4" fontId="7" fillId="0" borderId="34" xfId="789" applyNumberFormat="1" applyFont="1" applyFill="1" applyBorder="1" applyAlignment="1" applyProtection="1"/>
    <xf numFmtId="0" fontId="7" fillId="0" borderId="0" xfId="789" applyFont="1" applyFill="1" applyBorder="1" applyAlignment="1" applyProtection="1">
      <alignment horizontal="left"/>
    </xf>
    <xf numFmtId="1" fontId="15" fillId="0" borderId="25" xfId="789" applyNumberFormat="1" applyFont="1" applyBorder="1" applyAlignment="1" applyProtection="1">
      <alignment horizontal="left" vertical="top"/>
    </xf>
    <xf numFmtId="4" fontId="15" fillId="0" borderId="28" xfId="789" applyNumberFormat="1" applyFont="1" applyBorder="1" applyAlignment="1" applyProtection="1">
      <alignment horizontal="left" vertical="top"/>
    </xf>
    <xf numFmtId="0" fontId="7" fillId="0" borderId="33" xfId="789" applyFont="1" applyFill="1" applyBorder="1" applyAlignment="1" applyProtection="1">
      <alignment wrapText="1"/>
    </xf>
    <xf numFmtId="0" fontId="6" fillId="0" borderId="40" xfId="789" applyFont="1" applyFill="1" applyBorder="1" applyAlignment="1" applyProtection="1">
      <alignment vertical="top"/>
    </xf>
    <xf numFmtId="0" fontId="7" fillId="0" borderId="36" xfId="789" quotePrefix="1" applyFont="1" applyFill="1" applyBorder="1" applyAlignment="1" applyProtection="1">
      <alignment wrapText="1"/>
    </xf>
    <xf numFmtId="0" fontId="6" fillId="0" borderId="42" xfId="789" applyFont="1" applyBorder="1" applyAlignment="1" applyProtection="1">
      <alignment vertical="top"/>
    </xf>
    <xf numFmtId="0" fontId="15" fillId="0" borderId="35" xfId="789" applyFont="1" applyFill="1" applyBorder="1" applyAlignment="1" applyProtection="1">
      <alignment wrapText="1"/>
    </xf>
    <xf numFmtId="0" fontId="15" fillId="0" borderId="35" xfId="789" applyFont="1" applyFill="1" applyBorder="1" applyAlignment="1" applyProtection="1">
      <alignment vertical="top"/>
    </xf>
    <xf numFmtId="0" fontId="15" fillId="0" borderId="35" xfId="789" applyFont="1" applyBorder="1" applyAlignment="1" applyProtection="1">
      <alignment vertical="top"/>
    </xf>
    <xf numFmtId="2" fontId="7" fillId="0" borderId="35" xfId="789" applyNumberFormat="1" applyFont="1" applyFill="1" applyBorder="1" applyAlignment="1" applyProtection="1">
      <alignment vertical="top"/>
      <protection locked="0"/>
    </xf>
    <xf numFmtId="0" fontId="6" fillId="0" borderId="33" xfId="789" applyFont="1" applyFill="1" applyBorder="1" applyAlignment="1" applyProtection="1">
      <alignment vertical="top"/>
      <protection locked="0"/>
    </xf>
    <xf numFmtId="0" fontId="15" fillId="0" borderId="33" xfId="789" applyFont="1" applyFill="1" applyBorder="1" applyAlignment="1" applyProtection="1">
      <alignment vertical="top"/>
    </xf>
    <xf numFmtId="0" fontId="15" fillId="0" borderId="33" xfId="789" applyFont="1" applyBorder="1" applyAlignment="1" applyProtection="1">
      <alignment vertical="top"/>
    </xf>
    <xf numFmtId="2" fontId="6" fillId="0" borderId="33" xfId="789" applyNumberFormat="1" applyFont="1" applyFill="1" applyBorder="1" applyAlignment="1" applyProtection="1">
      <alignment vertical="top"/>
      <protection locked="0"/>
    </xf>
    <xf numFmtId="0" fontId="7" fillId="0" borderId="36" xfId="789" applyFont="1" applyFill="1" applyBorder="1" applyAlignment="1" applyProtection="1">
      <alignment wrapText="1"/>
    </xf>
    <xf numFmtId="0" fontId="15" fillId="0" borderId="36" xfId="789" applyFont="1" applyBorder="1" applyAlignment="1" applyProtection="1">
      <alignment vertical="top"/>
    </xf>
    <xf numFmtId="0" fontId="12" fillId="0" borderId="0" xfId="789" applyFont="1" applyBorder="1" applyAlignment="1" applyProtection="1">
      <alignment vertical="top"/>
      <protection locked="0"/>
    </xf>
    <xf numFmtId="2" fontId="7" fillId="0" borderId="35" xfId="789" applyNumberFormat="1" applyFont="1" applyBorder="1" applyAlignment="1" applyProtection="1">
      <alignment vertical="top"/>
      <protection locked="0"/>
    </xf>
    <xf numFmtId="4" fontId="7" fillId="0" borderId="35" xfId="789" applyNumberFormat="1" applyFont="1" applyBorder="1" applyAlignment="1" applyProtection="1">
      <alignment vertical="top"/>
    </xf>
    <xf numFmtId="4" fontId="7" fillId="0" borderId="33" xfId="789" applyNumberFormat="1" applyFont="1" applyBorder="1" applyAlignment="1" applyProtection="1">
      <alignment vertical="top"/>
    </xf>
    <xf numFmtId="49" fontId="7" fillId="0" borderId="33" xfId="3808" quotePrefix="1" applyNumberFormat="1" applyFont="1" applyBorder="1" applyAlignment="1" applyProtection="1">
      <alignment horizontal="left" wrapText="1"/>
    </xf>
    <xf numFmtId="0" fontId="7" fillId="0" borderId="33" xfId="3827" quotePrefix="1" applyFont="1" applyBorder="1" applyAlignment="1" applyProtection="1">
      <alignment wrapText="1"/>
    </xf>
    <xf numFmtId="0" fontId="6" fillId="0" borderId="40" xfId="789" applyFont="1" applyBorder="1" applyAlignment="1" applyProtection="1">
      <alignment vertical="top"/>
    </xf>
    <xf numFmtId="0" fontId="7" fillId="0" borderId="36" xfId="3827" quotePrefix="1" applyFont="1" applyBorder="1" applyAlignment="1" applyProtection="1">
      <alignment wrapText="1"/>
    </xf>
    <xf numFmtId="0" fontId="6" fillId="0" borderId="0" xfId="789" applyFont="1" applyFill="1" applyAlignment="1" applyProtection="1">
      <alignment vertical="top" wrapText="1"/>
    </xf>
    <xf numFmtId="0" fontId="6" fillId="0" borderId="37" xfId="789" applyFont="1" applyFill="1" applyBorder="1" applyAlignment="1" applyProtection="1">
      <alignment vertical="top"/>
    </xf>
    <xf numFmtId="0" fontId="7" fillId="0" borderId="38" xfId="789" applyFont="1" applyFill="1" applyBorder="1" applyAlignment="1" applyProtection="1">
      <alignment vertical="top"/>
    </xf>
    <xf numFmtId="0" fontId="6" fillId="0" borderId="38" xfId="789" applyFont="1" applyFill="1" applyBorder="1" applyAlignment="1" applyProtection="1">
      <alignment vertical="top"/>
    </xf>
    <xf numFmtId="0" fontId="6" fillId="0" borderId="39" xfId="789" applyFont="1" applyFill="1" applyBorder="1" applyAlignment="1" applyProtection="1">
      <alignment vertical="top"/>
    </xf>
    <xf numFmtId="0" fontId="7" fillId="0" borderId="0" xfId="3829" quotePrefix="1" applyFont="1" applyFill="1" applyBorder="1" applyAlignment="1" applyProtection="1">
      <alignment horizontal="left" vertical="top"/>
    </xf>
    <xf numFmtId="0" fontId="7" fillId="0" borderId="0" xfId="3826" quotePrefix="1" applyFont="1" applyFill="1" applyBorder="1" applyAlignment="1" applyProtection="1">
      <alignment horizontal="justify" vertical="top"/>
    </xf>
    <xf numFmtId="0" fontId="7" fillId="0" borderId="0" xfId="789" quotePrefix="1" applyFont="1" applyFill="1" applyBorder="1" applyAlignment="1" applyProtection="1">
      <alignment vertical="top" wrapText="1"/>
    </xf>
    <xf numFmtId="0" fontId="187" fillId="0" borderId="0" xfId="789" applyFont="1" applyFill="1" applyBorder="1" applyAlignment="1" applyProtection="1"/>
    <xf numFmtId="0" fontId="15" fillId="0" borderId="0" xfId="789" quotePrefix="1" applyFont="1" applyFill="1" applyBorder="1" applyAlignment="1" applyProtection="1">
      <alignment vertical="top"/>
    </xf>
    <xf numFmtId="0" fontId="7" fillId="0" borderId="0" xfId="3829" quotePrefix="1" applyFont="1" applyFill="1" applyBorder="1" applyAlignment="1" applyProtection="1">
      <alignment horizontal="left" vertical="top" wrapText="1"/>
    </xf>
    <xf numFmtId="0" fontId="15" fillId="0" borderId="0" xfId="3829" quotePrefix="1" applyFont="1" applyFill="1" applyBorder="1" applyAlignment="1" applyProtection="1">
      <alignment horizontal="left" vertical="top" wrapText="1"/>
    </xf>
    <xf numFmtId="0" fontId="7" fillId="0" borderId="0" xfId="789" quotePrefix="1" applyFont="1" applyFill="1" applyBorder="1" applyAlignment="1" applyProtection="1">
      <alignment horizontal="left" vertical="top" wrapText="1"/>
    </xf>
    <xf numFmtId="0" fontId="7" fillId="0" borderId="0" xfId="789" quotePrefix="1" applyFont="1" applyFill="1" applyBorder="1" applyAlignment="1" applyProtection="1">
      <alignment horizontal="justify" vertical="top"/>
    </xf>
    <xf numFmtId="0" fontId="7" fillId="0" borderId="0" xfId="3828" quotePrefix="1" applyFont="1" applyFill="1" applyBorder="1" applyAlignment="1" applyProtection="1">
      <alignment wrapText="1"/>
    </xf>
    <xf numFmtId="0" fontId="6" fillId="0" borderId="0" xfId="789" applyFont="1" applyBorder="1" applyAlignment="1" applyProtection="1">
      <protection locked="0"/>
    </xf>
    <xf numFmtId="0" fontId="7" fillId="0" borderId="0" xfId="3828" quotePrefix="1" applyFont="1" applyFill="1" applyBorder="1" applyAlignment="1" applyProtection="1"/>
    <xf numFmtId="0" fontId="15" fillId="0" borderId="0" xfId="789" quotePrefix="1" applyFont="1" applyFill="1" applyBorder="1" applyAlignment="1" applyProtection="1">
      <alignment horizontal="left" vertical="top" wrapText="1"/>
    </xf>
    <xf numFmtId="0" fontId="15" fillId="0" borderId="0" xfId="3828" applyFont="1" applyFill="1" applyBorder="1" applyAlignment="1" applyProtection="1"/>
    <xf numFmtId="0" fontId="7" fillId="0" borderId="0" xfId="3828" quotePrefix="1" applyFont="1" applyFill="1" applyBorder="1" applyAlignment="1" applyProtection="1">
      <alignment horizontal="justify"/>
    </xf>
    <xf numFmtId="0" fontId="7" fillId="0" borderId="41" xfId="789" quotePrefix="1" applyFont="1" applyFill="1" applyBorder="1" applyAlignment="1" applyProtection="1">
      <alignment vertical="top"/>
    </xf>
    <xf numFmtId="0" fontId="6" fillId="0" borderId="41" xfId="789" applyFont="1" applyFill="1" applyBorder="1" applyAlignment="1" applyProtection="1">
      <alignment vertical="top"/>
    </xf>
    <xf numFmtId="0" fontId="6" fillId="0" borderId="42" xfId="789" applyFont="1" applyFill="1" applyBorder="1" applyAlignment="1" applyProtection="1">
      <alignment vertical="top"/>
    </xf>
    <xf numFmtId="0" fontId="15" fillId="0" borderId="38" xfId="789" applyFont="1" applyFill="1" applyBorder="1" applyAlignment="1" applyProtection="1">
      <alignment vertical="top" wrapText="1"/>
    </xf>
    <xf numFmtId="1" fontId="15" fillId="0" borderId="35" xfId="789" applyNumberFormat="1" applyFont="1" applyFill="1" applyBorder="1" applyAlignment="1" applyProtection="1">
      <alignment vertical="top"/>
    </xf>
    <xf numFmtId="4" fontId="7" fillId="0" borderId="35" xfId="789" applyNumberFormat="1" applyFont="1" applyFill="1" applyBorder="1" applyAlignment="1" applyProtection="1">
      <alignment vertical="top"/>
    </xf>
    <xf numFmtId="0" fontId="7" fillId="0" borderId="22" xfId="789" applyFont="1" applyFill="1" applyBorder="1" applyAlignment="1" applyProtection="1">
      <alignment wrapText="1"/>
    </xf>
    <xf numFmtId="1" fontId="15" fillId="0" borderId="36" xfId="789" quotePrefix="1" applyNumberFormat="1" applyFont="1" applyFill="1" applyBorder="1" applyAlignment="1" applyProtection="1">
      <alignment horizontal="left" vertical="top"/>
    </xf>
    <xf numFmtId="0" fontId="7" fillId="0" borderId="41" xfId="789" quotePrefix="1" applyFont="1" applyFill="1" applyBorder="1" applyAlignment="1" applyProtection="1">
      <alignment vertical="top" wrapText="1"/>
    </xf>
    <xf numFmtId="1" fontId="15" fillId="0" borderId="36" xfId="789" applyNumberFormat="1" applyFont="1" applyFill="1" applyBorder="1" applyAlignment="1" applyProtection="1">
      <alignment vertical="top"/>
    </xf>
    <xf numFmtId="4" fontId="7" fillId="0" borderId="36" xfId="789" applyNumberFormat="1" applyFont="1" applyFill="1" applyBorder="1" applyAlignment="1" applyProtection="1">
      <alignment vertical="top"/>
    </xf>
    <xf numFmtId="0" fontId="90" fillId="0" borderId="0" xfId="789" applyFont="1" applyBorder="1" applyAlignment="1" applyProtection="1">
      <alignment vertical="top"/>
      <protection locked="0"/>
    </xf>
    <xf numFmtId="1" fontId="15" fillId="0" borderId="34" xfId="789" applyNumberFormat="1" applyFont="1" applyFill="1" applyBorder="1" applyAlignment="1" applyProtection="1">
      <alignment vertical="top"/>
    </xf>
    <xf numFmtId="0" fontId="7" fillId="0" borderId="22" xfId="789" applyFont="1" applyFill="1" applyBorder="1" applyAlignment="1" applyProtection="1">
      <alignment vertical="top" wrapText="1"/>
    </xf>
    <xf numFmtId="0" fontId="7" fillId="0" borderId="22" xfId="789" quotePrefix="1" applyFont="1" applyFill="1" applyBorder="1" applyAlignment="1" applyProtection="1">
      <alignment vertical="top" wrapText="1"/>
    </xf>
    <xf numFmtId="0" fontId="7" fillId="0" borderId="52" xfId="789" applyFont="1" applyFill="1" applyBorder="1" applyAlignment="1" applyProtection="1">
      <alignment horizontal="justify" vertical="top" wrapText="1"/>
    </xf>
    <xf numFmtId="49" fontId="6" fillId="109" borderId="37" xfId="789" applyNumberFormat="1" applyFont="1" applyFill="1" applyBorder="1" applyAlignment="1" applyProtection="1">
      <alignment vertical="top"/>
    </xf>
    <xf numFmtId="0" fontId="7" fillId="0" borderId="0" xfId="3827" applyFont="1" applyFill="1" applyBorder="1" applyAlignment="1" applyProtection="1">
      <alignment wrapText="1"/>
    </xf>
    <xf numFmtId="0" fontId="7" fillId="0" borderId="22" xfId="789" quotePrefix="1" applyFont="1" applyFill="1" applyBorder="1" applyAlignment="1" applyProtection="1">
      <alignment wrapText="1"/>
    </xf>
    <xf numFmtId="0" fontId="7" fillId="0" borderId="52" xfId="789" quotePrefix="1" applyFont="1" applyFill="1" applyBorder="1" applyAlignment="1" applyProtection="1">
      <alignment horizontal="justify" vertical="top" wrapText="1"/>
    </xf>
    <xf numFmtId="0" fontId="7" fillId="0" borderId="0" xfId="3827" quotePrefix="1" applyFont="1" applyBorder="1" applyAlignment="1" applyProtection="1">
      <alignment wrapText="1"/>
    </xf>
    <xf numFmtId="0" fontId="7" fillId="0" borderId="22" xfId="789" quotePrefix="1" applyFont="1" applyBorder="1" applyAlignment="1" applyProtection="1">
      <alignment wrapText="1"/>
    </xf>
    <xf numFmtId="0" fontId="7" fillId="0" borderId="52" xfId="789" quotePrefix="1" applyFont="1" applyBorder="1" applyAlignment="1" applyProtection="1">
      <alignment horizontal="justify" vertical="top" wrapText="1"/>
    </xf>
    <xf numFmtId="0" fontId="7" fillId="0" borderId="0" xfId="789" quotePrefix="1" applyFont="1" applyBorder="1" applyAlignment="1" applyProtection="1">
      <alignment horizontal="justify" vertical="top" wrapText="1"/>
    </xf>
    <xf numFmtId="0" fontId="7" fillId="0" borderId="0" xfId="3827" applyFont="1" applyBorder="1" applyAlignment="1" applyProtection="1">
      <alignment wrapText="1"/>
    </xf>
    <xf numFmtId="0" fontId="7" fillId="0" borderId="41" xfId="789" applyFont="1" applyBorder="1" applyAlignment="1" applyProtection="1">
      <alignment wrapText="1"/>
    </xf>
    <xf numFmtId="49" fontId="15" fillId="109" borderId="32" xfId="789" applyNumberFormat="1" applyFont="1" applyFill="1" applyBorder="1" applyProtection="1"/>
    <xf numFmtId="4" fontId="7" fillId="109" borderId="32" xfId="789" applyNumberFormat="1" applyFont="1" applyFill="1" applyBorder="1" applyProtection="1">
      <protection locked="0"/>
    </xf>
    <xf numFmtId="49" fontId="15" fillId="0" borderId="31" xfId="789" applyNumberFormat="1" applyFont="1" applyFill="1" applyBorder="1" applyProtection="1"/>
    <xf numFmtId="49" fontId="15" fillId="0" borderId="33" xfId="789" applyNumberFormat="1" applyFont="1" applyFill="1" applyBorder="1" applyAlignment="1" applyProtection="1">
      <alignment wrapText="1"/>
    </xf>
    <xf numFmtId="2" fontId="7" fillId="0" borderId="33" xfId="789" applyNumberFormat="1" applyFont="1" applyFill="1" applyBorder="1" applyAlignment="1" applyProtection="1">
      <alignment wrapText="1"/>
    </xf>
    <xf numFmtId="49" fontId="15" fillId="0" borderId="37" xfId="789" applyNumberFormat="1" applyFont="1" applyFill="1" applyBorder="1" applyProtection="1"/>
    <xf numFmtId="49" fontId="15" fillId="0" borderId="35" xfId="789" applyNumberFormat="1" applyFont="1" applyFill="1" applyBorder="1" applyAlignment="1" applyProtection="1">
      <alignment wrapText="1"/>
    </xf>
    <xf numFmtId="2" fontId="7" fillId="0" borderId="36" xfId="789" applyNumberFormat="1" applyFont="1" applyFill="1" applyBorder="1" applyAlignment="1" applyProtection="1">
      <alignment wrapText="1"/>
    </xf>
    <xf numFmtId="0" fontId="6" fillId="0" borderId="36" xfId="789" applyFont="1" applyFill="1" applyBorder="1" applyAlignment="1" applyProtection="1">
      <alignment vertical="top"/>
      <protection locked="0"/>
    </xf>
    <xf numFmtId="0" fontId="7" fillId="0" borderId="37" xfId="789" applyFont="1" applyFill="1" applyBorder="1" applyProtection="1"/>
    <xf numFmtId="0" fontId="184" fillId="0" borderId="38" xfId="789" applyFont="1" applyBorder="1" applyProtection="1"/>
    <xf numFmtId="0" fontId="15" fillId="0" borderId="38" xfId="789" applyFont="1" applyFill="1" applyBorder="1" applyProtection="1"/>
    <xf numFmtId="4" fontId="7" fillId="0" borderId="39" xfId="789" applyNumberFormat="1" applyFont="1" applyFill="1" applyBorder="1" applyProtection="1"/>
    <xf numFmtId="0" fontId="7" fillId="0" borderId="40" xfId="789" applyFont="1" applyFill="1" applyBorder="1" applyProtection="1"/>
    <xf numFmtId="0" fontId="185" fillId="0" borderId="41" xfId="789" applyFont="1" applyFill="1" applyBorder="1" applyProtection="1"/>
    <xf numFmtId="0" fontId="15" fillId="0" borderId="41" xfId="789" applyFont="1" applyFill="1" applyBorder="1" applyProtection="1"/>
    <xf numFmtId="4" fontId="7" fillId="0" borderId="42" xfId="789" applyNumberFormat="1" applyFont="1" applyFill="1" applyBorder="1" applyProtection="1"/>
    <xf numFmtId="0" fontId="185" fillId="0" borderId="0" xfId="789" applyFont="1" applyFill="1" applyBorder="1" applyProtection="1"/>
    <xf numFmtId="0" fontId="15" fillId="0" borderId="0" xfId="789" applyFont="1" applyFill="1" applyBorder="1" applyProtection="1"/>
    <xf numFmtId="4" fontId="7" fillId="0" borderId="34" xfId="789" applyNumberFormat="1" applyFont="1" applyFill="1" applyBorder="1" applyProtection="1"/>
    <xf numFmtId="1" fontId="15" fillId="0" borderId="25" xfId="789" applyNumberFormat="1" applyFont="1" applyBorder="1" applyAlignment="1" applyProtection="1">
      <alignment horizontal="left" vertical="center"/>
    </xf>
    <xf numFmtId="0" fontId="107" fillId="109" borderId="35" xfId="789" applyFont="1" applyFill="1" applyBorder="1" applyAlignment="1" applyProtection="1">
      <alignment vertical="top"/>
    </xf>
    <xf numFmtId="1" fontId="15" fillId="0" borderId="37" xfId="789" applyNumberFormat="1" applyFont="1" applyFill="1" applyBorder="1" applyAlignment="1" applyProtection="1">
      <alignment horizontal="left"/>
    </xf>
    <xf numFmtId="0" fontId="15" fillId="0" borderId="35" xfId="789" applyFont="1" applyFill="1" applyBorder="1" applyProtection="1"/>
    <xf numFmtId="1" fontId="15" fillId="0" borderId="31" xfId="789" quotePrefix="1" applyNumberFormat="1" applyFont="1" applyBorder="1" applyAlignment="1" applyProtection="1">
      <alignment horizontal="left"/>
    </xf>
    <xf numFmtId="0" fontId="7" fillId="0" borderId="33" xfId="3830" quotePrefix="1" applyFont="1" applyFill="1" applyBorder="1" applyAlignment="1" applyProtection="1">
      <alignment wrapText="1"/>
    </xf>
    <xf numFmtId="0" fontId="7" fillId="0" borderId="33" xfId="3830" quotePrefix="1" applyFont="1" applyBorder="1" applyAlignment="1" applyProtection="1">
      <alignment wrapText="1"/>
    </xf>
    <xf numFmtId="4" fontId="7" fillId="0" borderId="33" xfId="789" quotePrefix="1" applyNumberFormat="1" applyFont="1" applyBorder="1" applyProtection="1"/>
    <xf numFmtId="1" fontId="15" fillId="0" borderId="40" xfId="789" quotePrefix="1" applyNumberFormat="1" applyFont="1" applyBorder="1" applyAlignment="1" applyProtection="1">
      <alignment horizontal="left"/>
    </xf>
    <xf numFmtId="4" fontId="7" fillId="0" borderId="36" xfId="789" quotePrefix="1" applyNumberFormat="1" applyFont="1" applyBorder="1" applyProtection="1"/>
    <xf numFmtId="4" fontId="7" fillId="0" borderId="33" xfId="789" quotePrefix="1" applyNumberFormat="1" applyFont="1" applyFill="1" applyBorder="1" applyAlignment="1" applyProtection="1">
      <alignment vertical="top"/>
    </xf>
    <xf numFmtId="0" fontId="7" fillId="0" borderId="33" xfId="789" applyFont="1" applyBorder="1" applyProtection="1"/>
    <xf numFmtId="0" fontId="6" fillId="107" borderId="31" xfId="789" applyFont="1" applyFill="1" applyBorder="1" applyAlignment="1" applyProtection="1">
      <alignment vertical="top"/>
    </xf>
    <xf numFmtId="4" fontId="15" fillId="107" borderId="33" xfId="789" applyNumberFormat="1" applyFont="1" applyFill="1" applyBorder="1" applyProtection="1"/>
    <xf numFmtId="0" fontId="6" fillId="107" borderId="0" xfId="789" applyFont="1" applyFill="1" applyBorder="1" applyAlignment="1" applyProtection="1">
      <alignment vertical="top"/>
    </xf>
    <xf numFmtId="0" fontId="6" fillId="107" borderId="33" xfId="789" applyFont="1" applyFill="1" applyBorder="1" applyAlignment="1" applyProtection="1">
      <alignment vertical="top"/>
      <protection locked="0"/>
    </xf>
    <xf numFmtId="0" fontId="6" fillId="107" borderId="33" xfId="789" applyFont="1" applyFill="1" applyBorder="1" applyAlignment="1" applyProtection="1">
      <alignment vertical="top"/>
    </xf>
    <xf numFmtId="0" fontId="6" fillId="107" borderId="0" xfId="789" applyFont="1" applyFill="1" applyBorder="1" applyAlignment="1" applyProtection="1">
      <alignment vertical="top"/>
      <protection locked="0"/>
    </xf>
    <xf numFmtId="0" fontId="6" fillId="107" borderId="0" xfId="789" applyFont="1" applyFill="1" applyAlignment="1" applyProtection="1">
      <alignment vertical="top"/>
      <protection locked="0"/>
    </xf>
    <xf numFmtId="1" fontId="15" fillId="0" borderId="35" xfId="789" applyNumberFormat="1" applyFont="1" applyBorder="1" applyAlignment="1" applyProtection="1">
      <alignment vertical="top"/>
    </xf>
    <xf numFmtId="0" fontId="15" fillId="0" borderId="33" xfId="789" applyFont="1" applyFill="1" applyBorder="1" applyAlignment="1" applyProtection="1">
      <alignment wrapText="1"/>
    </xf>
    <xf numFmtId="1" fontId="15" fillId="0" borderId="33" xfId="789" applyNumberFormat="1" applyFont="1" applyBorder="1" applyAlignment="1" applyProtection="1">
      <alignment vertical="top"/>
    </xf>
    <xf numFmtId="49" fontId="15" fillId="109" borderId="21" xfId="789" applyNumberFormat="1" applyFont="1" applyFill="1" applyBorder="1" applyProtection="1"/>
    <xf numFmtId="0" fontId="7" fillId="0" borderId="31" xfId="789" applyFont="1" applyFill="1" applyBorder="1" applyProtection="1"/>
    <xf numFmtId="0" fontId="185" fillId="0" borderId="0" xfId="789" applyFont="1" applyBorder="1" applyProtection="1"/>
    <xf numFmtId="0" fontId="185" fillId="0" borderId="41" xfId="789" applyFont="1" applyBorder="1" applyProtection="1"/>
    <xf numFmtId="1" fontId="15" fillId="0" borderId="32" xfId="789" applyNumberFormat="1" applyFont="1" applyBorder="1" applyAlignment="1" applyProtection="1">
      <alignment horizontal="left" vertical="center"/>
    </xf>
    <xf numFmtId="4" fontId="15" fillId="0" borderId="32" xfId="789" applyNumberFormat="1" applyFont="1" applyBorder="1" applyAlignment="1" applyProtection="1">
      <alignment horizontal="left" vertical="top"/>
    </xf>
    <xf numFmtId="0" fontId="15" fillId="109" borderId="0" xfId="789" applyFont="1" applyFill="1" applyBorder="1" applyProtection="1"/>
    <xf numFmtId="4" fontId="7" fillId="109" borderId="33" xfId="789" applyNumberFormat="1" applyFont="1" applyFill="1" applyBorder="1" applyProtection="1">
      <protection locked="0"/>
    </xf>
    <xf numFmtId="4" fontId="7" fillId="109" borderId="34" xfId="789" applyNumberFormat="1" applyFont="1" applyFill="1" applyBorder="1" applyProtection="1"/>
    <xf numFmtId="0" fontId="15" fillId="0" borderId="37" xfId="789" applyFont="1" applyFill="1" applyBorder="1" applyAlignment="1" applyProtection="1">
      <alignment wrapText="1"/>
    </xf>
    <xf numFmtId="2" fontId="7" fillId="0" borderId="33" xfId="789" quotePrefix="1" applyNumberFormat="1" applyFont="1" applyFill="1" applyBorder="1" applyProtection="1"/>
    <xf numFmtId="2" fontId="7" fillId="0" borderId="36" xfId="789" quotePrefix="1" applyNumberFormat="1" applyFont="1" applyFill="1" applyBorder="1" applyAlignment="1" applyProtection="1">
      <alignment wrapText="1"/>
    </xf>
    <xf numFmtId="0" fontId="15" fillId="0" borderId="37" xfId="789" applyFont="1" applyBorder="1" applyProtection="1"/>
    <xf numFmtId="0" fontId="7" fillId="0" borderId="35" xfId="789" applyFont="1" applyBorder="1" applyProtection="1"/>
    <xf numFmtId="0" fontId="15" fillId="0" borderId="38" xfId="789" applyFont="1" applyBorder="1" applyProtection="1"/>
    <xf numFmtId="4" fontId="7" fillId="0" borderId="35" xfId="789" applyNumberFormat="1" applyFont="1" applyBorder="1" applyProtection="1">
      <protection locked="0"/>
    </xf>
    <xf numFmtId="0" fontId="6" fillId="0" borderId="0" xfId="789" applyFont="1" applyBorder="1" applyProtection="1">
      <protection locked="0"/>
    </xf>
    <xf numFmtId="1" fontId="15" fillId="0" borderId="31" xfId="789" applyNumberFormat="1" applyFont="1" applyBorder="1" applyAlignment="1" applyProtection="1">
      <alignment horizontal="left"/>
    </xf>
    <xf numFmtId="0" fontId="15" fillId="0" borderId="33" xfId="789" quotePrefix="1" applyFont="1" applyBorder="1" applyProtection="1"/>
    <xf numFmtId="0" fontId="15" fillId="0" borderId="0" xfId="789" applyFont="1" applyBorder="1" applyAlignment="1" applyProtection="1">
      <alignment wrapText="1"/>
    </xf>
    <xf numFmtId="4" fontId="7" fillId="0" borderId="33" xfId="789" applyNumberFormat="1" applyFont="1" applyBorder="1" applyProtection="1">
      <protection locked="0"/>
    </xf>
    <xf numFmtId="0" fontId="7" fillId="0" borderId="33" xfId="789" quotePrefix="1" applyFont="1" applyBorder="1" applyProtection="1"/>
    <xf numFmtId="4" fontId="7" fillId="0" borderId="33" xfId="789" applyNumberFormat="1" applyFont="1" applyFill="1" applyBorder="1" applyProtection="1">
      <protection locked="0"/>
    </xf>
    <xf numFmtId="0" fontId="15" fillId="0" borderId="39" xfId="789" applyFont="1" applyFill="1" applyBorder="1" applyAlignment="1" applyProtection="1">
      <alignment vertical="top" wrapText="1"/>
    </xf>
    <xf numFmtId="1" fontId="15" fillId="0" borderId="39" xfId="789" applyNumberFormat="1" applyFont="1" applyBorder="1" applyAlignment="1" applyProtection="1">
      <alignment vertical="top"/>
    </xf>
    <xf numFmtId="4" fontId="7" fillId="0" borderId="39" xfId="789" applyNumberFormat="1" applyFont="1" applyBorder="1" applyAlignment="1" applyProtection="1">
      <alignment vertical="top"/>
      <protection locked="0"/>
    </xf>
    <xf numFmtId="0" fontId="7" fillId="0" borderId="34" xfId="789" quotePrefix="1" applyFont="1" applyBorder="1" applyAlignment="1" applyProtection="1">
      <alignment wrapText="1"/>
    </xf>
    <xf numFmtId="0" fontId="6" fillId="0" borderId="34" xfId="789" applyFont="1" applyBorder="1" applyAlignment="1" applyProtection="1">
      <alignment vertical="top"/>
      <protection locked="0"/>
    </xf>
    <xf numFmtId="1" fontId="15" fillId="0" borderId="33" xfId="789" applyNumberFormat="1" applyFont="1" applyFill="1" applyBorder="1" applyAlignment="1" applyProtection="1">
      <alignment horizontal="left"/>
    </xf>
    <xf numFmtId="0" fontId="185" fillId="0" borderId="33" xfId="789" applyFont="1" applyFill="1" applyBorder="1" applyProtection="1"/>
    <xf numFmtId="4" fontId="7" fillId="0" borderId="34" xfId="789" applyNumberFormat="1" applyFont="1" applyBorder="1" applyProtection="1">
      <protection locked="0"/>
    </xf>
    <xf numFmtId="0" fontId="7" fillId="0" borderId="36" xfId="789" quotePrefix="1" applyFont="1" applyBorder="1" applyProtection="1"/>
    <xf numFmtId="49" fontId="15" fillId="109" borderId="31" xfId="789" applyNumberFormat="1" applyFont="1" applyFill="1" applyBorder="1" applyProtection="1"/>
    <xf numFmtId="49" fontId="15" fillId="109" borderId="33" xfId="789" applyNumberFormat="1" applyFont="1" applyFill="1" applyBorder="1" applyProtection="1"/>
    <xf numFmtId="0" fontId="7" fillId="0" borderId="33" xfId="789" quotePrefix="1" applyFont="1" applyFill="1" applyBorder="1" applyProtection="1"/>
    <xf numFmtId="0" fontId="7" fillId="0" borderId="33" xfId="789" applyFont="1" applyFill="1" applyBorder="1" applyProtection="1"/>
    <xf numFmtId="4" fontId="7" fillId="0" borderId="36" xfId="789" applyNumberFormat="1" applyFont="1" applyFill="1" applyBorder="1" applyProtection="1">
      <protection locked="0"/>
    </xf>
    <xf numFmtId="0" fontId="15" fillId="0" borderId="33" xfId="789" quotePrefix="1" applyFont="1" applyFill="1" applyBorder="1" applyAlignment="1" applyProtection="1">
      <alignment wrapText="1"/>
    </xf>
    <xf numFmtId="49" fontId="15" fillId="0" borderId="33" xfId="789" applyNumberFormat="1" applyFont="1" applyFill="1" applyBorder="1" applyProtection="1"/>
    <xf numFmtId="49" fontId="15" fillId="0" borderId="33" xfId="789" quotePrefix="1" applyNumberFormat="1" applyFont="1" applyFill="1" applyBorder="1" applyProtection="1"/>
    <xf numFmtId="49" fontId="15" fillId="0" borderId="36" xfId="789" quotePrefix="1" applyNumberFormat="1" applyFont="1" applyFill="1" applyBorder="1" applyProtection="1"/>
    <xf numFmtId="1" fontId="15" fillId="0" borderId="37" xfId="789" applyNumberFormat="1" applyFont="1" applyFill="1" applyBorder="1" applyAlignment="1" applyProtection="1">
      <alignment horizontal="left" wrapText="1"/>
    </xf>
    <xf numFmtId="1" fontId="15" fillId="0" borderId="31" xfId="789" applyNumberFormat="1" applyFont="1" applyBorder="1" applyAlignment="1" applyProtection="1">
      <alignment horizontal="left" wrapText="1"/>
    </xf>
    <xf numFmtId="1" fontId="15" fillId="0" borderId="0" xfId="789" applyNumberFormat="1" applyFont="1" applyBorder="1" applyProtection="1"/>
    <xf numFmtId="0" fontId="7" fillId="0" borderId="33" xfId="3830" quotePrefix="1" applyFont="1" applyBorder="1" applyProtection="1"/>
    <xf numFmtId="1" fontId="15" fillId="0" borderId="40" xfId="789" applyNumberFormat="1" applyFont="1" applyBorder="1" applyAlignment="1" applyProtection="1">
      <alignment horizontal="left" wrapText="1"/>
    </xf>
    <xf numFmtId="0" fontId="7" fillId="0" borderId="36" xfId="3830" quotePrefix="1" applyFont="1" applyBorder="1" applyProtection="1"/>
    <xf numFmtId="1" fontId="15" fillId="0" borderId="41" xfId="789" applyNumberFormat="1" applyFont="1" applyBorder="1" applyProtection="1"/>
    <xf numFmtId="4" fontId="7" fillId="0" borderId="36" xfId="789" applyNumberFormat="1" applyFont="1" applyBorder="1" applyProtection="1">
      <protection locked="0"/>
    </xf>
    <xf numFmtId="0" fontId="7" fillId="0" borderId="36" xfId="789" quotePrefix="1" applyFont="1" applyFill="1" applyBorder="1" applyProtection="1"/>
    <xf numFmtId="1" fontId="15" fillId="0" borderId="37" xfId="789" applyNumberFormat="1" applyFont="1" applyFill="1" applyBorder="1" applyProtection="1"/>
    <xf numFmtId="1" fontId="15" fillId="0" borderId="31" xfId="789" quotePrefix="1" applyNumberFormat="1" applyFont="1" applyBorder="1" applyProtection="1"/>
    <xf numFmtId="1" fontId="15" fillId="0" borderId="40" xfId="789" quotePrefix="1" applyNumberFormat="1" applyFont="1" applyBorder="1" applyProtection="1"/>
    <xf numFmtId="0" fontId="7" fillId="0" borderId="36" xfId="789" quotePrefix="1" applyFont="1" applyBorder="1" applyAlignment="1" applyProtection="1">
      <alignment wrapText="1"/>
    </xf>
    <xf numFmtId="1" fontId="15" fillId="0" borderId="31" xfId="789" applyNumberFormat="1" applyFont="1" applyFill="1" applyBorder="1" applyAlignment="1" applyProtection="1">
      <alignment horizontal="left"/>
    </xf>
    <xf numFmtId="0" fontId="15" fillId="0" borderId="33" xfId="789" applyFont="1" applyFill="1" applyBorder="1" applyProtection="1"/>
    <xf numFmtId="2" fontId="7" fillId="0" borderId="33" xfId="789" applyNumberFormat="1" applyFont="1" applyBorder="1" applyProtection="1"/>
    <xf numFmtId="0" fontId="7" fillId="0" borderId="33" xfId="789" applyFont="1" applyBorder="1" applyAlignment="1" applyProtection="1">
      <alignment vertical="center"/>
    </xf>
    <xf numFmtId="1" fontId="15" fillId="0" borderId="40" xfId="789" applyNumberFormat="1" applyFont="1" applyBorder="1" applyAlignment="1" applyProtection="1">
      <alignment horizontal="left"/>
    </xf>
    <xf numFmtId="1" fontId="15" fillId="0" borderId="0" xfId="789" applyNumberFormat="1" applyFont="1" applyBorder="1" applyAlignment="1" applyProtection="1">
      <alignment horizontal="left"/>
    </xf>
    <xf numFmtId="0" fontId="7" fillId="0" borderId="0" xfId="789" quotePrefix="1" applyFont="1" applyBorder="1" applyProtection="1"/>
    <xf numFmtId="4" fontId="7" fillId="0" borderId="0" xfId="789" applyNumberFormat="1" applyFont="1" applyBorder="1" applyProtection="1"/>
    <xf numFmtId="1" fontId="15" fillId="0" borderId="37" xfId="789" quotePrefix="1" applyNumberFormat="1" applyFont="1" applyFill="1" applyBorder="1" applyProtection="1"/>
    <xf numFmtId="0" fontId="15" fillId="0" borderId="35" xfId="3826" applyFont="1" applyBorder="1" applyProtection="1"/>
    <xf numFmtId="0" fontId="12" fillId="0" borderId="38" xfId="789" applyFont="1" applyFill="1" applyBorder="1" applyProtection="1"/>
    <xf numFmtId="4" fontId="7" fillId="0" borderId="35" xfId="789" applyNumberFormat="1" applyFont="1" applyFill="1" applyBorder="1" applyProtection="1">
      <protection locked="0"/>
    </xf>
    <xf numFmtId="1" fontId="15" fillId="0" borderId="31" xfId="789" quotePrefix="1" applyNumberFormat="1" applyFont="1" applyFill="1" applyBorder="1" applyProtection="1"/>
    <xf numFmtId="0" fontId="7" fillId="0" borderId="33" xfId="3826" applyFont="1" applyBorder="1" applyProtection="1"/>
    <xf numFmtId="0" fontId="12" fillId="0" borderId="0" xfId="789" applyFont="1" applyFill="1" applyBorder="1" applyProtection="1"/>
    <xf numFmtId="1" fontId="15" fillId="0" borderId="40" xfId="789" quotePrefix="1" applyNumberFormat="1" applyFont="1" applyFill="1" applyBorder="1" applyProtection="1"/>
    <xf numFmtId="0" fontId="7" fillId="0" borderId="36" xfId="3826" applyFont="1" applyBorder="1" applyProtection="1"/>
    <xf numFmtId="0" fontId="12" fillId="0" borderId="41" xfId="789" applyFont="1" applyFill="1" applyBorder="1" applyProtection="1"/>
    <xf numFmtId="1" fontId="15" fillId="0" borderId="37" xfId="3829" quotePrefix="1" applyNumberFormat="1" applyFont="1" applyFill="1" applyBorder="1" applyAlignment="1" applyProtection="1">
      <alignment horizontal="left"/>
    </xf>
    <xf numFmtId="0" fontId="15" fillId="0" borderId="35" xfId="789" quotePrefix="1" applyFont="1" applyFill="1" applyBorder="1" applyAlignment="1" applyProtection="1">
      <alignment wrapText="1"/>
    </xf>
    <xf numFmtId="0" fontId="7" fillId="0" borderId="0" xfId="789" applyFont="1" applyFill="1" applyProtection="1">
      <protection locked="0"/>
    </xf>
    <xf numFmtId="1" fontId="15" fillId="0" borderId="31" xfId="3829" quotePrefix="1" applyNumberFormat="1" applyFont="1" applyBorder="1" applyAlignment="1" applyProtection="1">
      <alignment horizontal="left"/>
    </xf>
    <xf numFmtId="1" fontId="192" fillId="0" borderId="0" xfId="789" applyNumberFormat="1" applyFont="1" applyBorder="1" applyProtection="1"/>
    <xf numFmtId="1" fontId="15" fillId="0" borderId="40" xfId="3829" quotePrefix="1" applyNumberFormat="1" applyFont="1" applyBorder="1" applyAlignment="1" applyProtection="1">
      <alignment horizontal="left"/>
    </xf>
    <xf numFmtId="1" fontId="192" fillId="0" borderId="41" xfId="789" applyNumberFormat="1" applyFont="1" applyBorder="1" applyProtection="1"/>
    <xf numFmtId="1" fontId="15" fillId="0" borderId="37" xfId="3829" quotePrefix="1" applyNumberFormat="1" applyFont="1" applyBorder="1" applyAlignment="1" applyProtection="1">
      <alignment horizontal="left"/>
    </xf>
    <xf numFmtId="0" fontId="15" fillId="0" borderId="35" xfId="789" applyFont="1" applyBorder="1" applyAlignment="1" applyProtection="1">
      <alignment wrapText="1"/>
    </xf>
    <xf numFmtId="0" fontId="15" fillId="0" borderId="35" xfId="789" quotePrefix="1" applyFont="1" applyBorder="1" applyAlignment="1" applyProtection="1">
      <alignment wrapText="1"/>
    </xf>
    <xf numFmtId="2" fontId="7" fillId="0" borderId="36" xfId="789" quotePrefix="1" applyNumberFormat="1" applyFont="1" applyBorder="1" applyProtection="1"/>
    <xf numFmtId="0" fontId="192" fillId="0" borderId="0" xfId="789" applyFont="1" applyBorder="1" applyAlignment="1" applyProtection="1">
      <alignment wrapText="1"/>
    </xf>
    <xf numFmtId="0" fontId="192" fillId="0" borderId="41" xfId="789" applyFont="1" applyBorder="1" applyAlignment="1" applyProtection="1">
      <alignment wrapText="1"/>
    </xf>
    <xf numFmtId="1" fontId="192" fillId="0" borderId="0" xfId="789" applyNumberFormat="1" applyFont="1" applyBorder="1" applyAlignment="1" applyProtection="1"/>
    <xf numFmtId="4" fontId="7" fillId="0" borderId="33" xfId="789" applyNumberFormat="1" applyFont="1" applyBorder="1" applyAlignment="1" applyProtection="1">
      <protection locked="0"/>
    </xf>
    <xf numFmtId="0" fontId="7" fillId="0" borderId="36" xfId="789" quotePrefix="1" applyFont="1" applyBorder="1" applyAlignment="1" applyProtection="1">
      <alignment horizontal="left" wrapText="1"/>
    </xf>
    <xf numFmtId="1" fontId="192" fillId="0" borderId="41" xfId="789" applyNumberFormat="1" applyFont="1" applyBorder="1" applyAlignment="1" applyProtection="1"/>
    <xf numFmtId="4" fontId="7" fillId="0" borderId="36" xfId="789" applyNumberFormat="1" applyFont="1" applyBorder="1" applyAlignment="1" applyProtection="1">
      <protection locked="0"/>
    </xf>
    <xf numFmtId="1" fontId="7" fillId="0" borderId="31" xfId="789" quotePrefix="1" applyNumberFormat="1" applyFont="1" applyFill="1" applyBorder="1" applyProtection="1"/>
    <xf numFmtId="0" fontId="193" fillId="0" borderId="0" xfId="789" applyFont="1" applyFill="1" applyBorder="1" applyAlignment="1" applyProtection="1">
      <alignment vertical="top"/>
    </xf>
    <xf numFmtId="1" fontId="7" fillId="0" borderId="40" xfId="789" quotePrefix="1" applyNumberFormat="1" applyFont="1" applyFill="1" applyBorder="1" applyProtection="1"/>
    <xf numFmtId="0" fontId="6" fillId="0" borderId="33" xfId="789" applyFont="1" applyFill="1" applyBorder="1" applyProtection="1">
      <protection locked="0"/>
    </xf>
    <xf numFmtId="1" fontId="15" fillId="0" borderId="37" xfId="3831" applyNumberFormat="1" applyFont="1" applyBorder="1" applyAlignment="1" applyProtection="1">
      <alignment horizontal="left"/>
    </xf>
    <xf numFmtId="49" fontId="15" fillId="0" borderId="35" xfId="3831" applyNumberFormat="1" applyFont="1" applyBorder="1" applyProtection="1"/>
    <xf numFmtId="0" fontId="15" fillId="0" borderId="33" xfId="789" applyFont="1" applyBorder="1" applyAlignment="1" applyProtection="1"/>
    <xf numFmtId="0" fontId="7" fillId="0" borderId="33" xfId="789" quotePrefix="1" applyFont="1" applyBorder="1" applyAlignment="1" applyProtection="1">
      <alignment vertical="center" wrapText="1"/>
    </xf>
    <xf numFmtId="0" fontId="7" fillId="0" borderId="33" xfId="789" quotePrefix="1" applyFont="1" applyBorder="1" applyAlignment="1" applyProtection="1">
      <alignment vertical="center"/>
    </xf>
    <xf numFmtId="0" fontId="7" fillId="0" borderId="36" xfId="789" applyFont="1" applyBorder="1" applyAlignment="1" applyProtection="1">
      <alignment vertical="center"/>
    </xf>
    <xf numFmtId="0" fontId="6" fillId="0" borderId="0" xfId="789" applyFont="1" applyBorder="1" applyProtection="1"/>
    <xf numFmtId="1" fontId="15" fillId="0" borderId="0" xfId="789" quotePrefix="1" applyNumberFormat="1" applyFont="1" applyFill="1" applyBorder="1" applyProtection="1"/>
    <xf numFmtId="0" fontId="7" fillId="0" borderId="0" xfId="3826" applyFont="1" applyFill="1" applyBorder="1" applyProtection="1"/>
    <xf numFmtId="4" fontId="7" fillId="0" borderId="0" xfId="789" applyNumberFormat="1" applyFont="1" applyFill="1" applyBorder="1" applyProtection="1"/>
    <xf numFmtId="0" fontId="6" fillId="0" borderId="0" xfId="789" applyFont="1" applyFill="1" applyBorder="1" applyProtection="1"/>
    <xf numFmtId="0" fontId="7" fillId="0" borderId="32" xfId="3826" applyFont="1" applyBorder="1" applyAlignment="1" applyProtection="1">
      <alignment vertical="top" wrapText="1"/>
    </xf>
    <xf numFmtId="0" fontId="7" fillId="0" borderId="32" xfId="3826" applyFont="1" applyFill="1" applyBorder="1" applyAlignment="1" applyProtection="1">
      <alignment vertical="top" wrapText="1"/>
    </xf>
    <xf numFmtId="0" fontId="15" fillId="110" borderId="32" xfId="3826" applyFont="1" applyFill="1" applyBorder="1" applyAlignment="1" applyProtection="1">
      <alignment vertical="top" wrapText="1"/>
    </xf>
    <xf numFmtId="0" fontId="7" fillId="0" borderId="0" xfId="3826" applyFont="1" applyBorder="1" applyAlignment="1" applyProtection="1">
      <alignment vertical="top" wrapText="1"/>
    </xf>
    <xf numFmtId="0" fontId="7" fillId="0" borderId="0" xfId="3826" applyFont="1" applyFill="1" applyBorder="1" applyAlignment="1" applyProtection="1">
      <alignment vertical="top" wrapText="1"/>
    </xf>
    <xf numFmtId="0" fontId="15" fillId="0" borderId="32" xfId="3826" applyFont="1" applyBorder="1" applyAlignment="1" applyProtection="1">
      <alignment vertical="top" wrapText="1"/>
    </xf>
    <xf numFmtId="14" fontId="7" fillId="0" borderId="32" xfId="3826" applyNumberFormat="1" applyFont="1" applyFill="1" applyBorder="1" applyAlignment="1" applyProtection="1">
      <alignment vertical="top" wrapText="1"/>
    </xf>
    <xf numFmtId="0" fontId="195" fillId="0" borderId="32" xfId="3826" applyFont="1" applyBorder="1" applyAlignment="1" applyProtection="1">
      <alignment vertical="top" wrapText="1"/>
    </xf>
    <xf numFmtId="0" fontId="102" fillId="0" borderId="0" xfId="789" applyProtection="1"/>
    <xf numFmtId="0" fontId="6" fillId="0" borderId="0" xfId="789" applyFont="1" applyFill="1" applyProtection="1"/>
    <xf numFmtId="0" fontId="7" fillId="0" borderId="41" xfId="789" applyFont="1" applyBorder="1" applyAlignment="1" applyProtection="1">
      <alignment vertical="top" wrapText="1"/>
    </xf>
    <xf numFmtId="0" fontId="6" fillId="0" borderId="41" xfId="789" applyFont="1" applyBorder="1" applyAlignment="1" applyProtection="1">
      <alignment vertical="top"/>
      <protection locked="0"/>
    </xf>
    <xf numFmtId="0" fontId="7" fillId="0" borderId="0" xfId="789" applyFont="1" applyBorder="1" applyAlignment="1" applyProtection="1">
      <alignment vertical="top" wrapText="1"/>
    </xf>
    <xf numFmtId="1" fontId="15" fillId="0" borderId="25" xfId="789" applyNumberFormat="1" applyFont="1" applyBorder="1" applyAlignment="1" applyProtection="1">
      <alignment horizontal="left" vertical="center" wrapText="1"/>
    </xf>
    <xf numFmtId="0" fontId="15" fillId="0" borderId="34" xfId="789" applyFont="1" applyBorder="1" applyAlignment="1" applyProtection="1">
      <alignment vertical="top"/>
    </xf>
    <xf numFmtId="0" fontId="7" fillId="0" borderId="34" xfId="789" applyFont="1" applyFill="1" applyBorder="1" applyAlignment="1" applyProtection="1">
      <alignment vertical="top"/>
      <protection locked="0"/>
    </xf>
    <xf numFmtId="49" fontId="6" fillId="0" borderId="33" xfId="789" applyNumberFormat="1" applyFont="1" applyFill="1" applyBorder="1" applyAlignment="1" applyProtection="1">
      <alignment vertical="top"/>
    </xf>
    <xf numFmtId="0" fontId="6" fillId="0" borderId="34" xfId="789" applyFont="1" applyFill="1" applyBorder="1" applyAlignment="1" applyProtection="1">
      <alignment vertical="top"/>
      <protection locked="0"/>
    </xf>
    <xf numFmtId="1" fontId="15" fillId="0" borderId="35" xfId="789" applyNumberFormat="1" applyFont="1" applyFill="1" applyBorder="1" applyAlignment="1" applyProtection="1">
      <alignment horizontal="left"/>
    </xf>
    <xf numFmtId="0" fontId="15" fillId="0" borderId="39" xfId="789" applyFont="1" applyFill="1" applyBorder="1" applyProtection="1"/>
    <xf numFmtId="0" fontId="15" fillId="0" borderId="39" xfId="789" applyFont="1" applyFill="1" applyBorder="1" applyAlignment="1" applyProtection="1">
      <alignment vertical="top"/>
    </xf>
    <xf numFmtId="2" fontId="7" fillId="0" borderId="39" xfId="789" applyNumberFormat="1" applyFont="1" applyFill="1" applyBorder="1" applyAlignment="1" applyProtection="1">
      <alignment vertical="top"/>
      <protection locked="0"/>
    </xf>
    <xf numFmtId="1" fontId="15" fillId="0" borderId="36" xfId="789" applyNumberFormat="1" applyFont="1" applyFill="1" applyBorder="1" applyAlignment="1" applyProtection="1">
      <alignment horizontal="left"/>
    </xf>
    <xf numFmtId="0" fontId="15" fillId="0" borderId="42" xfId="789" applyFont="1" applyFill="1" applyBorder="1" applyAlignment="1" applyProtection="1">
      <alignment vertical="top"/>
    </xf>
    <xf numFmtId="0" fontId="6" fillId="0" borderId="42" xfId="789" applyFont="1" applyFill="1" applyBorder="1" applyAlignment="1" applyProtection="1">
      <alignment vertical="top"/>
      <protection locked="0"/>
    </xf>
    <xf numFmtId="49" fontId="6" fillId="109" borderId="35" xfId="789" applyNumberFormat="1" applyFont="1" applyFill="1" applyBorder="1" applyAlignment="1" applyProtection="1">
      <alignment vertical="top"/>
    </xf>
    <xf numFmtId="1" fontId="15" fillId="0" borderId="33" xfId="789" applyNumberFormat="1" applyFont="1" applyBorder="1" applyAlignment="1" applyProtection="1">
      <alignment horizontal="left"/>
    </xf>
    <xf numFmtId="0" fontId="185" fillId="0" borderId="35" xfId="789" applyFont="1" applyFill="1" applyBorder="1" applyProtection="1"/>
    <xf numFmtId="1" fontId="15" fillId="0" borderId="32" xfId="789" applyNumberFormat="1" applyFont="1" applyFill="1" applyBorder="1" applyAlignment="1" applyProtection="1">
      <alignment horizontal="left"/>
    </xf>
    <xf numFmtId="0" fontId="15" fillId="0" borderId="32" xfId="789" applyFont="1" applyFill="1" applyBorder="1" applyProtection="1"/>
    <xf numFmtId="1" fontId="15" fillId="0" borderId="32" xfId="789" applyNumberFormat="1" applyFont="1" applyBorder="1" applyAlignment="1" applyProtection="1">
      <alignment vertical="top"/>
    </xf>
    <xf numFmtId="0" fontId="185" fillId="0" borderId="28" xfId="789" applyFont="1" applyFill="1" applyBorder="1" applyProtection="1"/>
    <xf numFmtId="1" fontId="15" fillId="0" borderId="28" xfId="789" applyNumberFormat="1" applyFont="1" applyBorder="1" applyAlignment="1" applyProtection="1">
      <alignment vertical="top"/>
    </xf>
    <xf numFmtId="4" fontId="7" fillId="0" borderId="28" xfId="789" applyNumberFormat="1" applyFont="1" applyBorder="1" applyAlignment="1" applyProtection="1">
      <alignment vertical="top"/>
    </xf>
    <xf numFmtId="0" fontId="185" fillId="0" borderId="33" xfId="789" applyFont="1" applyBorder="1" applyProtection="1"/>
    <xf numFmtId="0" fontId="7" fillId="0" borderId="33" xfId="3113" quotePrefix="1" applyFont="1" applyBorder="1" applyProtection="1"/>
    <xf numFmtId="0" fontId="7" fillId="0" borderId="36" xfId="789" applyFont="1" applyBorder="1" applyProtection="1"/>
    <xf numFmtId="1" fontId="15" fillId="0" borderId="35" xfId="789" applyNumberFormat="1" applyFont="1" applyFill="1" applyBorder="1" applyAlignment="1" applyProtection="1">
      <alignment horizontal="left" wrapText="1"/>
    </xf>
    <xf numFmtId="0" fontId="15" fillId="0" borderId="35" xfId="789" applyFont="1" applyFill="1" applyBorder="1" applyAlignment="1" applyProtection="1">
      <alignment horizontal="left"/>
    </xf>
    <xf numFmtId="0" fontId="7" fillId="0" borderId="33" xfId="789" applyFont="1" applyBorder="1" applyAlignment="1" applyProtection="1"/>
    <xf numFmtId="4" fontId="90" fillId="0" borderId="0" xfId="0" applyNumberFormat="1" applyFont="1" applyAlignment="1" applyProtection="1">
      <alignment horizontal="left" wrapText="1"/>
    </xf>
    <xf numFmtId="0" fontId="0" fillId="0" borderId="0" xfId="0" applyProtection="1"/>
    <xf numFmtId="4" fontId="90" fillId="0" borderId="0" xfId="0" applyNumberFormat="1" applyFont="1" applyAlignment="1" applyProtection="1">
      <alignment horizontal="left"/>
    </xf>
    <xf numFmtId="4" fontId="94" fillId="0" borderId="0" xfId="0" applyNumberFormat="1" applyFont="1" applyAlignment="1" applyProtection="1">
      <alignment horizontal="left" vertical="center" wrapText="1"/>
    </xf>
    <xf numFmtId="4" fontId="94" fillId="0" borderId="0" xfId="0" applyNumberFormat="1" applyFont="1" applyAlignment="1" applyProtection="1">
      <alignment vertical="center" wrapText="1"/>
    </xf>
    <xf numFmtId="4" fontId="10" fillId="0" borderId="0" xfId="0" applyNumberFormat="1" applyFont="1" applyAlignment="1" applyProtection="1">
      <alignment horizontal="left" vertical="center" wrapText="1"/>
    </xf>
    <xf numFmtId="4" fontId="95" fillId="0" borderId="0" xfId="0" applyNumberFormat="1" applyFont="1" applyAlignment="1" applyProtection="1">
      <alignment horizontal="left" vertical="center" wrapText="1"/>
    </xf>
    <xf numFmtId="4" fontId="95" fillId="0" borderId="0" xfId="0" applyNumberFormat="1" applyFont="1" applyAlignment="1" applyProtection="1">
      <alignment horizontal="left" vertical="top"/>
    </xf>
    <xf numFmtId="0" fontId="110" fillId="0" borderId="0" xfId="0" applyFont="1" applyAlignment="1" applyProtection="1">
      <alignment wrapText="1"/>
    </xf>
    <xf numFmtId="0" fontId="0" fillId="0" borderId="0" xfId="0" applyAlignment="1" applyProtection="1">
      <alignment vertical="top"/>
    </xf>
    <xf numFmtId="4" fontId="95" fillId="0" borderId="0" xfId="0" applyNumberFormat="1" applyFont="1" applyAlignment="1" applyProtection="1">
      <alignment horizontal="left" vertical="top" wrapText="1"/>
    </xf>
    <xf numFmtId="49" fontId="95" fillId="0" borderId="0" xfId="0" applyNumberFormat="1" applyFont="1" applyAlignment="1" applyProtection="1">
      <alignment horizontal="left" vertical="top" wrapText="1"/>
    </xf>
    <xf numFmtId="4" fontId="14" fillId="0" borderId="0" xfId="0" applyNumberFormat="1" applyFont="1" applyAlignment="1" applyProtection="1">
      <alignment horizontal="right" vertical="top" wrapText="1"/>
    </xf>
    <xf numFmtId="4" fontId="13" fillId="0" borderId="0" xfId="0" applyNumberFormat="1" applyFont="1" applyAlignment="1" applyProtection="1">
      <alignment horizontal="left"/>
    </xf>
    <xf numFmtId="4" fontId="0" fillId="0" borderId="0" xfId="0" applyNumberFormat="1" applyAlignment="1" applyProtection="1">
      <alignment horizontal="center"/>
    </xf>
    <xf numFmtId="0" fontId="6" fillId="0" borderId="0" xfId="0" applyFont="1" applyAlignment="1" applyProtection="1">
      <alignment horizontal="justify" vertical="top" wrapText="1"/>
    </xf>
    <xf numFmtId="0" fontId="92" fillId="0" borderId="0" xfId="713" applyFont="1" applyAlignment="1" applyProtection="1">
      <alignment vertical="top"/>
    </xf>
    <xf numFmtId="0" fontId="90" fillId="0" borderId="23" xfId="713" applyFont="1" applyBorder="1" applyAlignment="1" applyProtection="1">
      <alignment horizontal="left"/>
    </xf>
    <xf numFmtId="0" fontId="90" fillId="0" borderId="24" xfId="713" applyFont="1" applyBorder="1" applyProtection="1"/>
    <xf numFmtId="0" fontId="90" fillId="0" borderId="0" xfId="713" applyFont="1" applyAlignment="1" applyProtection="1">
      <alignment vertical="top"/>
    </xf>
    <xf numFmtId="4" fontId="93" fillId="0" borderId="0" xfId="0" applyNumberFormat="1" applyFont="1" applyAlignment="1" applyProtection="1">
      <alignment horizontal="center" vertical="top" wrapText="1"/>
    </xf>
    <xf numFmtId="4" fontId="13" fillId="0" borderId="0" xfId="0" applyNumberFormat="1" applyFont="1" applyAlignment="1" applyProtection="1">
      <alignment horizontal="justify" vertical="top" wrapText="1"/>
    </xf>
    <xf numFmtId="0" fontId="13" fillId="0" borderId="0" xfId="713" applyFont="1" applyAlignment="1" applyProtection="1">
      <alignment vertical="top" wrapText="1"/>
    </xf>
    <xf numFmtId="49" fontId="93" fillId="0" borderId="0" xfId="0" applyNumberFormat="1" applyFont="1" applyAlignment="1" applyProtection="1">
      <alignment vertical="top" wrapText="1"/>
    </xf>
    <xf numFmtId="0" fontId="93" fillId="0" borderId="0" xfId="0" applyFont="1" applyAlignment="1" applyProtection="1">
      <alignment horizontal="left" wrapText="1"/>
    </xf>
    <xf numFmtId="4" fontId="13" fillId="0" borderId="0" xfId="0" applyNumberFormat="1" applyFont="1" applyAlignment="1" applyProtection="1">
      <alignment horizontal="left" vertical="top" wrapText="1"/>
    </xf>
    <xf numFmtId="0" fontId="92" fillId="0" borderId="0" xfId="713" applyFont="1" applyAlignment="1" applyProtection="1">
      <alignment horizontal="center" vertical="top" wrapText="1"/>
    </xf>
    <xf numFmtId="0" fontId="92" fillId="0" borderId="0" xfId="713" applyFont="1" applyAlignment="1" applyProtection="1">
      <alignment horizontal="justify" vertical="top" wrapText="1"/>
    </xf>
    <xf numFmtId="0" fontId="92" fillId="0" borderId="0" xfId="713" applyFont="1" applyAlignment="1" applyProtection="1">
      <alignment horizontal="justify" vertical="top"/>
    </xf>
    <xf numFmtId="0" fontId="13" fillId="0" borderId="0" xfId="1218" applyFont="1" applyAlignment="1" applyProtection="1">
      <alignment vertical="top"/>
    </xf>
    <xf numFmtId="4" fontId="178" fillId="0" borderId="0" xfId="789" applyNumberFormat="1" applyFont="1" applyBorder="1" applyProtection="1">
      <protection locked="0"/>
    </xf>
    <xf numFmtId="0" fontId="102" fillId="0" borderId="0" xfId="789" applyBorder="1" applyProtection="1">
      <protection locked="0"/>
    </xf>
    <xf numFmtId="0" fontId="102" fillId="0" borderId="0" xfId="789" applyProtection="1">
      <protection locked="0"/>
    </xf>
    <xf numFmtId="0" fontId="117" fillId="0" borderId="0" xfId="789" applyFont="1" applyProtection="1">
      <protection locked="0"/>
    </xf>
    <xf numFmtId="0" fontId="156" fillId="0" borderId="0" xfId="789" applyFont="1" applyBorder="1" applyProtection="1">
      <protection locked="0"/>
    </xf>
    <xf numFmtId="0" fontId="177" fillId="0" borderId="0" xfId="789" applyFont="1" applyBorder="1" applyProtection="1"/>
    <xf numFmtId="0" fontId="12" fillId="0" borderId="0" xfId="789" applyFont="1" applyBorder="1" applyProtection="1"/>
    <xf numFmtId="49" fontId="12" fillId="109" borderId="49" xfId="3826" applyNumberFormat="1" applyFont="1" applyFill="1" applyBorder="1" applyProtection="1"/>
    <xf numFmtId="0" fontId="14" fillId="109" borderId="49" xfId="3826" applyFont="1" applyFill="1" applyBorder="1" applyProtection="1"/>
    <xf numFmtId="0" fontId="15" fillId="109" borderId="49" xfId="3826" applyFont="1" applyFill="1" applyBorder="1" applyAlignment="1" applyProtection="1">
      <alignment horizontal="right"/>
    </xf>
    <xf numFmtId="49" fontId="12" fillId="109" borderId="50" xfId="3826" applyNumberFormat="1" applyFont="1" applyFill="1" applyBorder="1" applyProtection="1"/>
    <xf numFmtId="0" fontId="14" fillId="109" borderId="50" xfId="3826" applyFont="1" applyFill="1" applyBorder="1" applyProtection="1"/>
    <xf numFmtId="0" fontId="15" fillId="109" borderId="50" xfId="3826" applyFont="1" applyFill="1" applyBorder="1" applyAlignment="1" applyProtection="1">
      <alignment horizontal="right"/>
    </xf>
    <xf numFmtId="49" fontId="15" fillId="0" borderId="0" xfId="3826" applyNumberFormat="1" applyFont="1" applyBorder="1" applyAlignment="1" applyProtection="1">
      <alignment horizontal="right"/>
    </xf>
    <xf numFmtId="0" fontId="15" fillId="0" borderId="0" xfId="3826" quotePrefix="1" applyFont="1" applyFill="1" applyBorder="1" applyProtection="1"/>
    <xf numFmtId="4" fontId="15" fillId="0" borderId="0" xfId="3826" applyNumberFormat="1" applyFont="1" applyFill="1" applyBorder="1" applyAlignment="1" applyProtection="1">
      <alignment horizontal="right"/>
    </xf>
    <xf numFmtId="0" fontId="15" fillId="0" borderId="0" xfId="3826" applyFont="1" applyFill="1" applyBorder="1" applyProtection="1"/>
    <xf numFmtId="49" fontId="15" fillId="0" borderId="49" xfId="3826" applyNumberFormat="1" applyFont="1" applyBorder="1" applyAlignment="1" applyProtection="1">
      <alignment horizontal="right"/>
    </xf>
    <xf numFmtId="0" fontId="15" fillId="0" borderId="49" xfId="3826" applyFont="1" applyFill="1" applyBorder="1" applyProtection="1"/>
    <xf numFmtId="4" fontId="15" fillId="0" borderId="49" xfId="3826" applyNumberFormat="1" applyFont="1" applyFill="1" applyBorder="1" applyAlignment="1" applyProtection="1">
      <alignment horizontal="right"/>
    </xf>
    <xf numFmtId="0" fontId="9" fillId="0" borderId="49" xfId="3826" quotePrefix="1" applyFont="1" applyBorder="1" applyAlignment="1" applyProtection="1">
      <alignment horizontal="right"/>
    </xf>
    <xf numFmtId="0" fontId="9" fillId="0" borderId="49" xfId="3826" applyFont="1" applyBorder="1" applyProtection="1"/>
    <xf numFmtId="0" fontId="7" fillId="0" borderId="50" xfId="3826" quotePrefix="1" applyFont="1" applyBorder="1" applyAlignment="1" applyProtection="1">
      <alignment horizontal="right"/>
    </xf>
    <xf numFmtId="0" fontId="15" fillId="0" borderId="50" xfId="3826" applyFont="1" applyBorder="1" applyProtection="1"/>
    <xf numFmtId="0" fontId="8" fillId="0" borderId="50" xfId="3826" quotePrefix="1" applyFont="1" applyBorder="1" applyAlignment="1" applyProtection="1">
      <alignment horizontal="right"/>
    </xf>
    <xf numFmtId="0" fontId="9" fillId="0" borderId="50" xfId="3826" applyFont="1" applyBorder="1" applyProtection="1"/>
    <xf numFmtId="0" fontId="7" fillId="0" borderId="0" xfId="3826" quotePrefix="1" applyFont="1" applyBorder="1" applyAlignment="1" applyProtection="1">
      <alignment horizontal="right"/>
    </xf>
    <xf numFmtId="0" fontId="7" fillId="0" borderId="0" xfId="3826" applyFont="1" applyBorder="1" applyProtection="1"/>
    <xf numFmtId="0" fontId="15" fillId="0" borderId="0" xfId="3826" applyFont="1" applyBorder="1" applyAlignment="1" applyProtection="1">
      <alignment horizontal="right"/>
    </xf>
    <xf numFmtId="1" fontId="7" fillId="0" borderId="0" xfId="789" quotePrefix="1" applyNumberFormat="1" applyFont="1" applyBorder="1" applyAlignment="1" applyProtection="1">
      <alignment horizontal="left"/>
    </xf>
    <xf numFmtId="1" fontId="7" fillId="0" borderId="0" xfId="789" applyNumberFormat="1" applyFont="1" applyBorder="1" applyProtection="1"/>
    <xf numFmtId="1" fontId="180" fillId="0" borderId="0" xfId="789" applyNumberFormat="1" applyFont="1" applyBorder="1" applyAlignment="1" applyProtection="1">
      <alignment horizontal="left"/>
    </xf>
    <xf numFmtId="0" fontId="7" fillId="0" borderId="0" xfId="789" applyFont="1" applyBorder="1" applyAlignment="1" applyProtection="1">
      <alignment horizontal="left"/>
    </xf>
    <xf numFmtId="1" fontId="180" fillId="0" borderId="0" xfId="789" applyNumberFormat="1" applyFont="1" applyBorder="1" applyProtection="1"/>
    <xf numFmtId="0" fontId="181" fillId="0" borderId="0" xfId="789" quotePrefix="1" applyFont="1" applyBorder="1" applyProtection="1"/>
    <xf numFmtId="1" fontId="7" fillId="0" borderId="0" xfId="789" applyNumberFormat="1" applyFont="1" applyBorder="1" applyAlignment="1" applyProtection="1">
      <alignment horizontal="left"/>
    </xf>
    <xf numFmtId="1" fontId="182" fillId="0" borderId="0" xfId="789" applyNumberFormat="1" applyFont="1" applyBorder="1" applyProtection="1"/>
    <xf numFmtId="1" fontId="6" fillId="0" borderId="0" xfId="789" applyNumberFormat="1" applyFont="1" applyBorder="1" applyAlignment="1" applyProtection="1">
      <alignment horizontal="left" vertical="top"/>
    </xf>
    <xf numFmtId="0" fontId="15" fillId="0" borderId="0" xfId="789" applyFont="1" applyBorder="1" applyProtection="1"/>
    <xf numFmtId="1" fontId="7" fillId="0" borderId="0" xfId="789" quotePrefix="1" applyNumberFormat="1" applyFont="1" applyBorder="1" applyAlignment="1" applyProtection="1">
      <alignment horizontal="left" vertical="top"/>
    </xf>
    <xf numFmtId="1" fontId="182" fillId="0" borderId="0" xfId="789" applyNumberFormat="1" applyFont="1" applyBorder="1" applyAlignment="1" applyProtection="1">
      <alignment vertical="top"/>
    </xf>
    <xf numFmtId="4" fontId="15" fillId="0" borderId="0" xfId="3826" applyNumberFormat="1" applyFont="1" applyBorder="1" applyAlignment="1" applyProtection="1">
      <alignment horizontal="right"/>
    </xf>
    <xf numFmtId="4" fontId="15" fillId="0" borderId="49" xfId="3826" applyNumberFormat="1" applyFont="1" applyBorder="1" applyAlignment="1" applyProtection="1">
      <alignment horizontal="right"/>
    </xf>
    <xf numFmtId="0" fontId="15" fillId="0" borderId="0" xfId="3826" applyFont="1" applyBorder="1" applyAlignment="1" applyProtection="1">
      <alignment horizontal="right" vertical="top"/>
    </xf>
    <xf numFmtId="0" fontId="183" fillId="0" borderId="0" xfId="3826" applyFont="1" applyBorder="1" applyAlignment="1" applyProtection="1">
      <alignment vertical="top"/>
    </xf>
    <xf numFmtId="4" fontId="15" fillId="0" borderId="0" xfId="3826" applyNumberFormat="1" applyFont="1" applyBorder="1" applyAlignment="1" applyProtection="1">
      <alignment vertical="top"/>
    </xf>
    <xf numFmtId="0" fontId="7" fillId="0" borderId="0" xfId="3826" quotePrefix="1" applyFont="1" applyBorder="1" applyAlignment="1" applyProtection="1">
      <alignment horizontal="right" vertical="top"/>
    </xf>
    <xf numFmtId="0" fontId="15" fillId="0" borderId="0" xfId="3826" applyFont="1" applyBorder="1" applyAlignment="1" applyProtection="1">
      <alignment vertical="top" wrapText="1"/>
    </xf>
    <xf numFmtId="4" fontId="15" fillId="0" borderId="0" xfId="3826" applyNumberFormat="1" applyFont="1" applyBorder="1" applyAlignment="1" applyProtection="1">
      <alignment vertical="top" wrapText="1"/>
    </xf>
    <xf numFmtId="0" fontId="7" fillId="0" borderId="0" xfId="3826" applyFont="1" applyBorder="1" applyAlignment="1" applyProtection="1">
      <alignment horizontal="right" vertical="top"/>
    </xf>
    <xf numFmtId="0" fontId="7" fillId="0" borderId="0" xfId="3826" quotePrefix="1" applyFont="1" applyFill="1" applyBorder="1" applyAlignment="1" applyProtection="1">
      <alignment horizontal="right" vertical="top"/>
    </xf>
    <xf numFmtId="0" fontId="15" fillId="0" borderId="0" xfId="3826" applyFont="1" applyFill="1" applyBorder="1" applyAlignment="1" applyProtection="1">
      <alignment vertical="top" wrapText="1"/>
    </xf>
    <xf numFmtId="49" fontId="7" fillId="0" borderId="0" xfId="789" applyNumberFormat="1" applyFont="1" applyFill="1" applyBorder="1" applyAlignment="1" applyProtection="1">
      <alignment horizontal="right" vertical="top"/>
    </xf>
    <xf numFmtId="4" fontId="15" fillId="0" borderId="0" xfId="789" applyNumberFormat="1" applyFont="1" applyFill="1" applyBorder="1" applyAlignment="1" applyProtection="1">
      <alignment vertical="top" wrapText="1"/>
    </xf>
    <xf numFmtId="4" fontId="15" fillId="0" borderId="0" xfId="789" applyNumberFormat="1" applyFont="1" applyFill="1" applyBorder="1" applyAlignment="1" applyProtection="1">
      <alignment vertical="top"/>
    </xf>
    <xf numFmtId="49" fontId="7" fillId="0" borderId="0" xfId="3826" quotePrefix="1" applyNumberFormat="1" applyFont="1" applyFill="1" applyBorder="1" applyAlignment="1" applyProtection="1">
      <alignment horizontal="right" vertical="top"/>
    </xf>
    <xf numFmtId="49" fontId="7" fillId="0" borderId="0" xfId="3826" applyNumberFormat="1" applyFont="1" applyFill="1" applyBorder="1" applyAlignment="1" applyProtection="1">
      <alignment horizontal="right" vertical="top"/>
    </xf>
    <xf numFmtId="49" fontId="7" fillId="0" borderId="0" xfId="3826" quotePrefix="1" applyNumberFormat="1" applyFont="1" applyFill="1" applyBorder="1" applyAlignment="1" applyProtection="1">
      <alignment vertical="top" wrapText="1"/>
    </xf>
    <xf numFmtId="49" fontId="15" fillId="0" borderId="0" xfId="3826" quotePrefix="1" applyNumberFormat="1" applyFont="1" applyFill="1" applyBorder="1" applyAlignment="1" applyProtection="1">
      <alignment vertical="top" wrapText="1"/>
    </xf>
    <xf numFmtId="0" fontId="7" fillId="0" borderId="0" xfId="3826" quotePrefix="1" applyFont="1" applyFill="1" applyBorder="1" applyAlignment="1" applyProtection="1">
      <alignment vertical="top" wrapText="1"/>
    </xf>
    <xf numFmtId="0" fontId="15" fillId="0" borderId="0" xfId="3826" quotePrefix="1" applyFont="1" applyFill="1" applyBorder="1" applyAlignment="1" applyProtection="1">
      <alignment vertical="top" wrapText="1"/>
    </xf>
    <xf numFmtId="0" fontId="15" fillId="0" borderId="0" xfId="3826" applyFont="1" applyFill="1" applyBorder="1" applyAlignment="1" applyProtection="1">
      <alignment vertical="top"/>
    </xf>
    <xf numFmtId="4" fontId="15" fillId="0" borderId="0" xfId="3826" applyNumberFormat="1" applyFont="1" applyFill="1" applyBorder="1" applyAlignment="1" applyProtection="1">
      <alignment vertical="top"/>
    </xf>
    <xf numFmtId="49" fontId="15" fillId="0" borderId="0" xfId="3826" applyNumberFormat="1" applyFont="1" applyFill="1" applyBorder="1" applyAlignment="1" applyProtection="1">
      <alignment horizontal="right" vertical="top"/>
    </xf>
    <xf numFmtId="49" fontId="15" fillId="0" borderId="0" xfId="789" applyNumberFormat="1" applyFont="1" applyFill="1" applyBorder="1" applyAlignment="1" applyProtection="1">
      <alignment horizontal="right" vertical="top"/>
    </xf>
    <xf numFmtId="0" fontId="184" fillId="0" borderId="0" xfId="789" applyFont="1" applyFill="1" applyBorder="1" applyAlignment="1" applyProtection="1">
      <alignment vertical="top"/>
    </xf>
    <xf numFmtId="49" fontId="7" fillId="0" borderId="0" xfId="789" quotePrefix="1" applyNumberFormat="1" applyFont="1" applyFill="1" applyBorder="1" applyAlignment="1" applyProtection="1">
      <alignment horizontal="right" vertical="top"/>
    </xf>
    <xf numFmtId="0" fontId="15" fillId="0" borderId="0" xfId="789" quotePrefix="1" applyFont="1" applyFill="1" applyBorder="1" applyAlignment="1" applyProtection="1">
      <alignment horizontal="right" vertical="top"/>
    </xf>
    <xf numFmtId="0" fontId="15" fillId="0" borderId="0" xfId="789" applyFont="1" applyFill="1" applyBorder="1" applyAlignment="1" applyProtection="1">
      <alignment horizontal="right" vertical="top"/>
    </xf>
    <xf numFmtId="0" fontId="7" fillId="0" borderId="0" xfId="789" quotePrefix="1" applyFont="1" applyFill="1" applyBorder="1" applyAlignment="1" applyProtection="1">
      <alignment horizontal="right" vertical="top"/>
    </xf>
    <xf numFmtId="0" fontId="7" fillId="0" borderId="0" xfId="789" applyFont="1" applyFill="1" applyBorder="1" applyAlignment="1" applyProtection="1">
      <alignment horizontal="right" vertical="top"/>
    </xf>
    <xf numFmtId="0" fontId="184" fillId="0" borderId="0" xfId="789" applyFont="1" applyFill="1" applyBorder="1" applyAlignment="1" applyProtection="1">
      <alignment vertical="top" wrapText="1"/>
    </xf>
    <xf numFmtId="0" fontId="185" fillId="0" borderId="0" xfId="789" applyFont="1" applyFill="1" applyBorder="1" applyAlignment="1" applyProtection="1">
      <alignment vertical="top" wrapText="1"/>
    </xf>
    <xf numFmtId="0" fontId="15" fillId="0" borderId="0" xfId="3826" quotePrefix="1" applyFont="1" applyFill="1" applyBorder="1" applyAlignment="1" applyProtection="1">
      <alignment horizontal="right" vertical="top"/>
    </xf>
    <xf numFmtId="0" fontId="185" fillId="0" borderId="0" xfId="3826" applyFont="1" applyFill="1" applyBorder="1" applyAlignment="1" applyProtection="1">
      <alignment vertical="top"/>
    </xf>
    <xf numFmtId="0" fontId="15" fillId="0" borderId="0" xfId="3826" applyFont="1" applyFill="1" applyBorder="1" applyAlignment="1" applyProtection="1">
      <alignment horizontal="right" vertical="top"/>
    </xf>
    <xf numFmtId="0" fontId="184" fillId="0" borderId="0" xfId="3826" applyFont="1" applyFill="1" applyBorder="1" applyAlignment="1" applyProtection="1">
      <alignment vertical="top"/>
    </xf>
    <xf numFmtId="0" fontId="185" fillId="0" borderId="0" xfId="3826" applyFont="1" applyFill="1" applyBorder="1" applyAlignment="1" applyProtection="1">
      <alignment vertical="top" wrapText="1"/>
    </xf>
    <xf numFmtId="0" fontId="12" fillId="0" borderId="0" xfId="789" applyFont="1" applyFill="1" applyBorder="1" applyAlignment="1" applyProtection="1">
      <alignment horizontal="right" vertical="top"/>
    </xf>
    <xf numFmtId="0" fontId="7" fillId="0" borderId="0" xfId="3826" quotePrefix="1" applyFont="1" applyFill="1" applyBorder="1" applyAlignment="1" applyProtection="1">
      <alignment horizontal="right"/>
    </xf>
    <xf numFmtId="0" fontId="7" fillId="0" borderId="0" xfId="3826" applyFont="1" applyFill="1" applyBorder="1" applyAlignment="1" applyProtection="1">
      <alignment horizontal="left" wrapText="1"/>
    </xf>
    <xf numFmtId="0" fontId="12" fillId="0" borderId="0" xfId="789" applyFont="1" applyFill="1" applyBorder="1" applyAlignment="1" applyProtection="1">
      <alignment horizontal="right"/>
    </xf>
    <xf numFmtId="1" fontId="7" fillId="0" borderId="0" xfId="789" applyNumberFormat="1" applyFont="1" applyFill="1" applyBorder="1" applyProtection="1"/>
    <xf numFmtId="1" fontId="7" fillId="0" borderId="0" xfId="789" quotePrefix="1" applyNumberFormat="1" applyFont="1" applyFill="1" applyBorder="1" applyAlignment="1" applyProtection="1">
      <alignment horizontal="left"/>
    </xf>
    <xf numFmtId="0" fontId="15" fillId="0" borderId="0" xfId="789" applyFont="1" applyFill="1" applyBorder="1" applyAlignment="1" applyProtection="1">
      <alignment wrapText="1"/>
    </xf>
    <xf numFmtId="1" fontId="7" fillId="0" borderId="0" xfId="789" applyNumberFormat="1" applyFont="1" applyFill="1" applyBorder="1" applyAlignment="1" applyProtection="1">
      <alignment horizontal="left"/>
    </xf>
    <xf numFmtId="1" fontId="182" fillId="0" borderId="0" xfId="789" applyNumberFormat="1" applyFont="1" applyFill="1" applyBorder="1" applyProtection="1"/>
    <xf numFmtId="1" fontId="6" fillId="0" borderId="0" xfId="789" applyNumberFormat="1" applyFont="1" applyFill="1" applyBorder="1" applyAlignment="1" applyProtection="1">
      <alignment horizontal="left" vertical="top"/>
    </xf>
    <xf numFmtId="4" fontId="7" fillId="0" borderId="39" xfId="789" applyNumberFormat="1" applyFont="1" applyFill="1" applyBorder="1" applyAlignment="1" applyProtection="1">
      <alignment vertical="top"/>
      <protection locked="0"/>
    </xf>
    <xf numFmtId="4" fontId="7" fillId="109" borderId="21" xfId="789" applyNumberFormat="1" applyFont="1" applyFill="1" applyBorder="1" applyAlignment="1" applyProtection="1">
      <alignment vertical="center"/>
    </xf>
    <xf numFmtId="4" fontId="7" fillId="0" borderId="38" xfId="789" applyNumberFormat="1" applyFont="1" applyFill="1" applyBorder="1" applyAlignment="1" applyProtection="1">
      <alignment vertical="center"/>
    </xf>
    <xf numFmtId="4" fontId="7" fillId="0" borderId="0" xfId="789" applyNumberFormat="1" applyFont="1" applyFill="1" applyBorder="1" applyAlignment="1" applyProtection="1">
      <alignment vertical="center"/>
    </xf>
    <xf numFmtId="4" fontId="7" fillId="0" borderId="0" xfId="893" applyNumberFormat="1" applyFont="1" applyFill="1" applyBorder="1" applyAlignment="1" applyProtection="1">
      <alignment horizontal="center" vertical="center"/>
    </xf>
    <xf numFmtId="4" fontId="7" fillId="0" borderId="0" xfId="789" applyNumberFormat="1" applyFont="1" applyBorder="1" applyAlignment="1" applyProtection="1"/>
    <xf numFmtId="0" fontId="6" fillId="109" borderId="35" xfId="789" applyFont="1" applyFill="1" applyBorder="1" applyAlignment="1" applyProtection="1">
      <alignment vertical="top"/>
    </xf>
    <xf numFmtId="4" fontId="7" fillId="109" borderId="21" xfId="789" applyNumberFormat="1" applyFont="1" applyFill="1" applyBorder="1" applyProtection="1"/>
    <xf numFmtId="4" fontId="7" fillId="0" borderId="41" xfId="789" applyNumberFormat="1" applyFont="1" applyBorder="1" applyProtection="1"/>
    <xf numFmtId="4" fontId="7" fillId="0" borderId="38" xfId="789" applyNumberFormat="1" applyFont="1" applyFill="1" applyBorder="1" applyAlignment="1" applyProtection="1"/>
    <xf numFmtId="4" fontId="7" fillId="0" borderId="0" xfId="789" applyNumberFormat="1" applyFont="1" applyFill="1" applyBorder="1" applyAlignment="1" applyProtection="1"/>
    <xf numFmtId="4" fontId="7" fillId="109" borderId="0" xfId="789" applyNumberFormat="1" applyFont="1" applyFill="1" applyBorder="1" applyAlignment="1" applyProtection="1"/>
    <xf numFmtId="4" fontId="7" fillId="0" borderId="41" xfId="789" applyNumberFormat="1" applyFont="1" applyFill="1" applyBorder="1" applyAlignment="1" applyProtection="1"/>
    <xf numFmtId="4" fontId="7" fillId="109" borderId="27" xfId="789" applyNumberFormat="1" applyFont="1" applyFill="1" applyBorder="1" applyProtection="1"/>
    <xf numFmtId="4" fontId="7" fillId="0" borderId="38" xfId="789" applyNumberFormat="1" applyFont="1" applyBorder="1" applyProtection="1"/>
    <xf numFmtId="4" fontId="7" fillId="0" borderId="38" xfId="789" applyNumberFormat="1" applyFont="1" applyBorder="1" applyAlignment="1" applyProtection="1"/>
    <xf numFmtId="4" fontId="7" fillId="0" borderId="41" xfId="789" applyNumberFormat="1" applyFont="1" applyBorder="1" applyAlignment="1" applyProtection="1"/>
    <xf numFmtId="0" fontId="178" fillId="0" borderId="33" xfId="789" applyFont="1" applyBorder="1" applyAlignment="1" applyProtection="1">
      <alignment wrapText="1"/>
    </xf>
    <xf numFmtId="0" fontId="178" fillId="0" borderId="36" xfId="789" applyFont="1" applyBorder="1" applyAlignment="1" applyProtection="1">
      <alignment wrapText="1"/>
    </xf>
    <xf numFmtId="4" fontId="7" fillId="0" borderId="38" xfId="789" applyNumberFormat="1" applyFont="1" applyFill="1" applyBorder="1" applyProtection="1"/>
    <xf numFmtId="4" fontId="7" fillId="0" borderId="41" xfId="789" applyNumberFormat="1" applyFont="1" applyFill="1" applyBorder="1" applyProtection="1"/>
    <xf numFmtId="4" fontId="7" fillId="0" borderId="0" xfId="789" applyNumberFormat="1" applyFont="1" applyBorder="1" applyAlignment="1" applyProtection="1">
      <alignment vertical="top"/>
      <protection locked="0"/>
    </xf>
    <xf numFmtId="0" fontId="178" fillId="0" borderId="33" xfId="789" applyFont="1" applyBorder="1" applyProtection="1"/>
    <xf numFmtId="4" fontId="7" fillId="109" borderId="33" xfId="789" applyNumberFormat="1" applyFont="1" applyFill="1" applyBorder="1" applyProtection="1"/>
    <xf numFmtId="0" fontId="6" fillId="0" borderId="0" xfId="789" applyFont="1" applyFill="1" applyBorder="1" applyAlignment="1" applyProtection="1">
      <alignment horizontal="right" vertical="top"/>
      <protection locked="0"/>
    </xf>
    <xf numFmtId="0" fontId="6" fillId="0" borderId="0" xfId="789" applyFont="1" applyFill="1" applyBorder="1" applyAlignment="1" applyProtection="1">
      <alignment horizontal="right" vertical="top" wrapText="1"/>
      <protection locked="0"/>
    </xf>
    <xf numFmtId="0" fontId="194" fillId="0" borderId="0" xfId="789" applyFont="1" applyFill="1" applyBorder="1" applyAlignment="1" applyProtection="1">
      <alignment wrapText="1"/>
      <protection locked="0"/>
    </xf>
    <xf numFmtId="0" fontId="7" fillId="0" borderId="32" xfId="3826" applyFont="1" applyFill="1" applyBorder="1" applyAlignment="1" applyProtection="1">
      <alignment vertical="top" wrapText="1"/>
      <protection locked="0"/>
    </xf>
    <xf numFmtId="0" fontId="6" fillId="76" borderId="0" xfId="789" applyFont="1" applyFill="1" applyBorder="1" applyAlignment="1" applyProtection="1">
      <alignment vertical="top"/>
      <protection locked="0"/>
    </xf>
    <xf numFmtId="0" fontId="7" fillId="76" borderId="32" xfId="3826" applyFont="1" applyFill="1" applyBorder="1" applyAlignment="1" applyProtection="1">
      <alignment vertical="top" wrapText="1"/>
      <protection locked="0"/>
    </xf>
    <xf numFmtId="0" fontId="6" fillId="76" borderId="32" xfId="789" applyFont="1" applyFill="1" applyBorder="1" applyAlignment="1" applyProtection="1">
      <alignment vertical="top"/>
      <protection locked="0"/>
    </xf>
    <xf numFmtId="0" fontId="6" fillId="111" borderId="0" xfId="789" applyFont="1" applyFill="1" applyBorder="1" applyAlignment="1" applyProtection="1">
      <alignment vertical="top"/>
      <protection locked="0"/>
    </xf>
    <xf numFmtId="0" fontId="7" fillId="111" borderId="32" xfId="3826" applyFont="1" applyFill="1" applyBorder="1" applyAlignment="1" applyProtection="1">
      <alignment vertical="top" wrapText="1"/>
      <protection locked="0"/>
    </xf>
    <xf numFmtId="0" fontId="6" fillId="111" borderId="32" xfId="789" applyFont="1" applyFill="1" applyBorder="1" applyAlignment="1" applyProtection="1">
      <alignment vertical="top"/>
      <protection locked="0"/>
    </xf>
    <xf numFmtId="0" fontId="6" fillId="106" borderId="0" xfId="789" applyFont="1" applyFill="1" applyBorder="1" applyAlignment="1" applyProtection="1">
      <alignment vertical="top"/>
      <protection locked="0"/>
    </xf>
    <xf numFmtId="0" fontId="7" fillId="106" borderId="32" xfId="3826" applyFont="1" applyFill="1" applyBorder="1" applyAlignment="1" applyProtection="1">
      <alignment vertical="top" wrapText="1"/>
      <protection locked="0"/>
    </xf>
    <xf numFmtId="0" fontId="6" fillId="106" borderId="32" xfId="789" applyFont="1" applyFill="1" applyBorder="1" applyAlignment="1" applyProtection="1">
      <alignment vertical="top"/>
      <protection locked="0"/>
    </xf>
    <xf numFmtId="0" fontId="6" fillId="108" borderId="0" xfId="789" applyFont="1" applyFill="1" applyBorder="1" applyAlignment="1" applyProtection="1">
      <alignment vertical="top"/>
      <protection locked="0"/>
    </xf>
    <xf numFmtId="0" fontId="7" fillId="108" borderId="32" xfId="3826" applyFont="1" applyFill="1" applyBorder="1" applyAlignment="1" applyProtection="1">
      <alignment vertical="top" wrapText="1"/>
      <protection locked="0"/>
    </xf>
    <xf numFmtId="0" fontId="6" fillId="108" borderId="32" xfId="789" applyFont="1" applyFill="1" applyBorder="1" applyAlignment="1" applyProtection="1">
      <alignment vertical="top"/>
      <protection locked="0"/>
    </xf>
    <xf numFmtId="0" fontId="6" fillId="112" borderId="0" xfId="789" applyFont="1" applyFill="1" applyBorder="1" applyAlignment="1" applyProtection="1">
      <alignment vertical="top"/>
      <protection locked="0"/>
    </xf>
    <xf numFmtId="0" fontId="7" fillId="112" borderId="32" xfId="3826" applyFont="1" applyFill="1" applyBorder="1" applyAlignment="1" applyProtection="1">
      <alignment vertical="top" wrapText="1"/>
      <protection locked="0"/>
    </xf>
    <xf numFmtId="0" fontId="6" fillId="112" borderId="32" xfId="789" applyFont="1" applyFill="1" applyBorder="1" applyAlignment="1" applyProtection="1">
      <alignment vertical="top"/>
      <protection locked="0"/>
    </xf>
    <xf numFmtId="0" fontId="6" fillId="113" borderId="0" xfId="789" applyFont="1" applyFill="1" applyBorder="1" applyAlignment="1" applyProtection="1">
      <alignment vertical="top"/>
      <protection locked="0"/>
    </xf>
    <xf numFmtId="0" fontId="7" fillId="113" borderId="32" xfId="3826" applyFont="1" applyFill="1" applyBorder="1" applyAlignment="1" applyProtection="1">
      <alignment vertical="top" wrapText="1"/>
      <protection locked="0"/>
    </xf>
    <xf numFmtId="0" fontId="6" fillId="113" borderId="32" xfId="789" applyFont="1" applyFill="1" applyBorder="1" applyAlignment="1" applyProtection="1">
      <alignment vertical="top"/>
      <protection locked="0"/>
    </xf>
    <xf numFmtId="0" fontId="7" fillId="114" borderId="32" xfId="3826" applyFont="1" applyFill="1" applyBorder="1" applyAlignment="1" applyProtection="1">
      <alignment vertical="top" wrapText="1"/>
      <protection locked="0"/>
    </xf>
    <xf numFmtId="0" fontId="6" fillId="114" borderId="32" xfId="789" applyFont="1" applyFill="1" applyBorder="1" applyProtection="1">
      <protection locked="0"/>
    </xf>
    <xf numFmtId="0" fontId="7" fillId="115" borderId="32" xfId="3826" applyFont="1" applyFill="1" applyBorder="1" applyAlignment="1" applyProtection="1">
      <alignment vertical="top" wrapText="1"/>
      <protection locked="0"/>
    </xf>
    <xf numFmtId="0" fontId="6" fillId="115" borderId="32" xfId="789" applyFont="1" applyFill="1" applyBorder="1" applyAlignment="1" applyProtection="1">
      <alignment vertical="top"/>
      <protection locked="0"/>
    </xf>
    <xf numFmtId="0" fontId="7" fillId="116" borderId="32" xfId="3826" applyFont="1" applyFill="1" applyBorder="1" applyAlignment="1" applyProtection="1">
      <alignment vertical="top" wrapText="1"/>
      <protection locked="0"/>
    </xf>
    <xf numFmtId="0" fontId="6" fillId="116" borderId="32" xfId="789" applyFont="1" applyFill="1" applyBorder="1" applyAlignment="1" applyProtection="1">
      <alignment vertical="top"/>
      <protection locked="0"/>
    </xf>
    <xf numFmtId="0" fontId="7" fillId="117" borderId="32" xfId="3826" applyFont="1" applyFill="1" applyBorder="1" applyAlignment="1" applyProtection="1">
      <alignment vertical="top" wrapText="1"/>
      <protection locked="0"/>
    </xf>
    <xf numFmtId="0" fontId="6" fillId="117" borderId="32" xfId="789" applyFont="1" applyFill="1" applyBorder="1" applyAlignment="1" applyProtection="1">
      <alignment vertical="top"/>
      <protection locked="0"/>
    </xf>
    <xf numFmtId="0" fontId="7" fillId="118" borderId="32" xfId="3826" applyFont="1" applyFill="1" applyBorder="1" applyAlignment="1" applyProtection="1">
      <alignment vertical="top" wrapText="1"/>
      <protection locked="0"/>
    </xf>
    <xf numFmtId="0" fontId="6" fillId="118" borderId="32" xfId="789" applyFont="1" applyFill="1" applyBorder="1" applyAlignment="1" applyProtection="1">
      <alignment vertical="top"/>
      <protection locked="0"/>
    </xf>
    <xf numFmtId="0" fontId="7" fillId="119" borderId="32" xfId="3826" applyFont="1" applyFill="1" applyBorder="1" applyAlignment="1" applyProtection="1">
      <alignment vertical="top" wrapText="1"/>
      <protection locked="0"/>
    </xf>
    <xf numFmtId="0" fontId="6" fillId="119" borderId="32" xfId="789" applyFont="1" applyFill="1" applyBorder="1" applyProtection="1">
      <protection locked="0"/>
    </xf>
    <xf numFmtId="0" fontId="7" fillId="110" borderId="32" xfId="3826" applyFont="1" applyFill="1" applyBorder="1" applyAlignment="1" applyProtection="1">
      <alignment vertical="top" wrapText="1"/>
      <protection locked="0"/>
    </xf>
    <xf numFmtId="0" fontId="6" fillId="110" borderId="32" xfId="789" applyFont="1" applyFill="1" applyBorder="1" applyAlignment="1" applyProtection="1">
      <alignment vertical="top"/>
      <protection locked="0"/>
    </xf>
    <xf numFmtId="0" fontId="6" fillId="118" borderId="0" xfId="789" applyFont="1" applyFill="1" applyBorder="1" applyAlignment="1" applyProtection="1">
      <alignment vertical="top"/>
      <protection locked="0"/>
    </xf>
    <xf numFmtId="0" fontId="7" fillId="120" borderId="32" xfId="3826" applyFont="1" applyFill="1" applyBorder="1" applyAlignment="1" applyProtection="1">
      <alignment vertical="top" wrapText="1"/>
      <protection locked="0"/>
    </xf>
    <xf numFmtId="0" fontId="6" fillId="120" borderId="32" xfId="789" applyFont="1" applyFill="1" applyBorder="1" applyAlignment="1" applyProtection="1">
      <alignment vertical="top"/>
      <protection locked="0"/>
    </xf>
    <xf numFmtId="0" fontId="6" fillId="121" borderId="0" xfId="789" applyFont="1" applyFill="1" applyBorder="1" applyAlignment="1" applyProtection="1">
      <alignment vertical="top"/>
      <protection locked="0"/>
    </xf>
    <xf numFmtId="0" fontId="7" fillId="122" borderId="33" xfId="3826" applyFont="1" applyFill="1" applyBorder="1" applyAlignment="1" applyProtection="1">
      <alignment vertical="top" wrapText="1"/>
      <protection locked="0"/>
    </xf>
    <xf numFmtId="0" fontId="6" fillId="122" borderId="32" xfId="789" applyFont="1" applyFill="1" applyBorder="1" applyAlignment="1" applyProtection="1">
      <alignment vertical="top"/>
      <protection locked="0"/>
    </xf>
    <xf numFmtId="0" fontId="7" fillId="123" borderId="32" xfId="3826" applyFont="1" applyFill="1" applyBorder="1" applyAlignment="1" applyProtection="1">
      <alignment vertical="top" wrapText="1"/>
      <protection locked="0"/>
    </xf>
    <xf numFmtId="0" fontId="6" fillId="123" borderId="32" xfId="789" applyFont="1" applyFill="1" applyBorder="1" applyProtection="1">
      <protection locked="0"/>
    </xf>
    <xf numFmtId="0" fontId="7" fillId="124" borderId="32" xfId="3826" applyFont="1" applyFill="1" applyBorder="1" applyAlignment="1" applyProtection="1">
      <alignment vertical="top" wrapText="1"/>
      <protection locked="0"/>
    </xf>
    <xf numFmtId="0" fontId="6" fillId="124" borderId="32" xfId="789" applyFont="1" applyFill="1" applyBorder="1" applyProtection="1">
      <protection locked="0"/>
    </xf>
    <xf numFmtId="0" fontId="6" fillId="114" borderId="0" xfId="789" applyFont="1" applyFill="1" applyBorder="1" applyAlignment="1" applyProtection="1">
      <alignment vertical="top"/>
      <protection locked="0"/>
    </xf>
    <xf numFmtId="0" fontId="7" fillId="125" borderId="32" xfId="3826" applyFont="1" applyFill="1" applyBorder="1" applyAlignment="1" applyProtection="1">
      <alignment vertical="top" wrapText="1"/>
      <protection locked="0"/>
    </xf>
    <xf numFmtId="0" fontId="6" fillId="125" borderId="32" xfId="789" applyFont="1" applyFill="1" applyBorder="1" applyProtection="1">
      <protection locked="0"/>
    </xf>
    <xf numFmtId="0" fontId="6" fillId="122" borderId="0" xfId="789" applyFont="1" applyFill="1" applyBorder="1" applyAlignment="1" applyProtection="1">
      <alignment vertical="top"/>
      <protection locked="0"/>
    </xf>
    <xf numFmtId="0" fontId="7" fillId="121" borderId="32" xfId="3826" applyFont="1" applyFill="1" applyBorder="1" applyAlignment="1" applyProtection="1">
      <alignment vertical="top" wrapText="1"/>
      <protection locked="0"/>
    </xf>
    <xf numFmtId="0" fontId="6" fillId="121" borderId="32" xfId="789" applyFont="1" applyFill="1" applyBorder="1" applyAlignment="1" applyProtection="1">
      <alignment vertical="top"/>
      <protection locked="0"/>
    </xf>
    <xf numFmtId="0" fontId="6" fillId="115" borderId="0" xfId="789" applyFont="1" applyFill="1" applyBorder="1" applyAlignment="1" applyProtection="1">
      <alignment vertical="top"/>
      <protection locked="0"/>
    </xf>
    <xf numFmtId="0" fontId="7" fillId="126" borderId="32" xfId="3826" applyFont="1" applyFill="1" applyBorder="1" applyAlignment="1" applyProtection="1">
      <alignment vertical="top" wrapText="1"/>
      <protection locked="0"/>
    </xf>
    <xf numFmtId="0" fontId="6" fillId="126" borderId="32" xfId="789" applyFont="1" applyFill="1" applyBorder="1" applyProtection="1">
      <protection locked="0"/>
    </xf>
    <xf numFmtId="0" fontId="6" fillId="116" borderId="0" xfId="789" applyFont="1" applyFill="1" applyBorder="1" applyAlignment="1" applyProtection="1">
      <alignment vertical="top"/>
      <protection locked="0"/>
    </xf>
    <xf numFmtId="0" fontId="6" fillId="119" borderId="0" xfId="789" applyFont="1" applyFill="1" applyBorder="1" applyAlignment="1" applyProtection="1">
      <alignment vertical="top"/>
      <protection locked="0"/>
    </xf>
    <xf numFmtId="0" fontId="6" fillId="117" borderId="0" xfId="789" applyFont="1" applyFill="1" applyBorder="1" applyAlignment="1" applyProtection="1">
      <alignment vertical="top"/>
      <protection locked="0"/>
    </xf>
    <xf numFmtId="0" fontId="6" fillId="126" borderId="0" xfId="789" applyFont="1" applyFill="1" applyBorder="1" applyAlignment="1" applyProtection="1">
      <alignment vertical="top"/>
      <protection locked="0"/>
    </xf>
    <xf numFmtId="0" fontId="6" fillId="110" borderId="0" xfId="789" applyFont="1" applyFill="1" applyBorder="1" applyAlignment="1" applyProtection="1">
      <alignment vertical="top"/>
      <protection locked="0"/>
    </xf>
    <xf numFmtId="4" fontId="7" fillId="0" borderId="28" xfId="789" applyNumberFormat="1" applyFont="1" applyFill="1" applyBorder="1" applyAlignment="1" applyProtection="1">
      <alignment vertical="top"/>
      <protection locked="0"/>
    </xf>
    <xf numFmtId="0" fontId="196" fillId="0" borderId="34" xfId="789" applyFont="1" applyBorder="1" applyAlignment="1" applyProtection="1">
      <alignment wrapText="1"/>
    </xf>
    <xf numFmtId="0" fontId="178" fillId="0" borderId="34" xfId="789" applyFont="1" applyBorder="1" applyAlignment="1" applyProtection="1">
      <alignment wrapText="1"/>
    </xf>
    <xf numFmtId="0" fontId="197" fillId="0" borderId="34" xfId="789" applyFont="1" applyBorder="1" applyAlignment="1" applyProtection="1">
      <alignment wrapText="1"/>
    </xf>
    <xf numFmtId="0" fontId="178" fillId="0" borderId="34" xfId="789" applyFont="1" applyFill="1" applyBorder="1" applyAlignment="1" applyProtection="1">
      <alignment wrapText="1"/>
    </xf>
    <xf numFmtId="0" fontId="178" fillId="0" borderId="42" xfId="789" applyFont="1" applyBorder="1" applyAlignment="1" applyProtection="1">
      <alignment wrapText="1"/>
    </xf>
    <xf numFmtId="4" fontId="9" fillId="0" borderId="0" xfId="0" applyNumberFormat="1" applyFont="1" applyAlignment="1" applyProtection="1">
      <alignment horizontal="right" vertical="top" wrapText="1"/>
      <protection hidden="1"/>
    </xf>
    <xf numFmtId="0" fontId="8" fillId="0" borderId="0" xfId="0" applyFont="1" applyAlignment="1" applyProtection="1">
      <alignment horizontal="justify" vertical="top"/>
      <protection hidden="1"/>
    </xf>
    <xf numFmtId="4" fontId="90" fillId="0" borderId="0" xfId="0" applyNumberFormat="1" applyFont="1" applyAlignment="1" applyProtection="1">
      <alignment horizontal="left" wrapText="1"/>
      <protection hidden="1"/>
    </xf>
    <xf numFmtId="4" fontId="9" fillId="0" borderId="0" xfId="0" applyNumberFormat="1" applyFont="1" applyAlignment="1" applyProtection="1">
      <alignment horizontal="right" vertical="top"/>
      <protection hidden="1"/>
    </xf>
    <xf numFmtId="0" fontId="11" fillId="0" borderId="0" xfId="0" applyFont="1" applyAlignment="1" applyProtection="1">
      <alignment horizontal="center" vertical="top"/>
      <protection hidden="1"/>
    </xf>
    <xf numFmtId="4" fontId="90" fillId="0" borderId="0" xfId="0" applyNumberFormat="1" applyFont="1" applyAlignment="1" applyProtection="1">
      <alignment horizontal="left"/>
      <protection hidden="1"/>
    </xf>
    <xf numFmtId="4" fontId="18" fillId="0" borderId="0" xfId="0" applyNumberFormat="1" applyFont="1" applyAlignment="1" applyProtection="1">
      <alignment vertical="center" wrapText="1"/>
      <protection hidden="1"/>
    </xf>
    <xf numFmtId="4" fontId="94" fillId="0" borderId="0" xfId="0" applyNumberFormat="1" applyFont="1" applyAlignment="1" applyProtection="1">
      <alignment horizontal="left" vertical="center" wrapText="1"/>
      <protection hidden="1"/>
    </xf>
    <xf numFmtId="4" fontId="10" fillId="0" borderId="0" xfId="0" applyNumberFormat="1" applyFont="1" applyAlignment="1" applyProtection="1">
      <alignment horizontal="left" vertical="center" wrapText="1"/>
      <protection hidden="1"/>
    </xf>
    <xf numFmtId="0" fontId="0" fillId="0" borderId="0" xfId="0" applyProtection="1">
      <protection hidden="1"/>
    </xf>
    <xf numFmtId="4" fontId="95" fillId="0" borderId="0" xfId="0" applyNumberFormat="1" applyFont="1" applyAlignment="1" applyProtection="1">
      <alignment vertical="center" wrapText="1"/>
      <protection hidden="1"/>
    </xf>
    <xf numFmtId="4" fontId="95" fillId="0" borderId="0" xfId="0" applyNumberFormat="1" applyFont="1" applyAlignment="1" applyProtection="1">
      <alignment horizontal="left" vertical="center" wrapText="1"/>
      <protection hidden="1"/>
    </xf>
    <xf numFmtId="0" fontId="95" fillId="0" borderId="0" xfId="0" applyFont="1" applyAlignment="1" applyProtection="1">
      <alignment horizontal="center" vertical="top"/>
      <protection hidden="1"/>
    </xf>
    <xf numFmtId="4" fontId="95" fillId="0" borderId="0" xfId="0" applyNumberFormat="1" applyFont="1" applyAlignment="1" applyProtection="1">
      <alignment horizontal="left" vertical="top"/>
      <protection hidden="1"/>
    </xf>
    <xf numFmtId="4" fontId="95" fillId="0" borderId="0" xfId="0" applyNumberFormat="1" applyFont="1" applyAlignment="1" applyProtection="1">
      <alignment vertical="top" wrapText="1"/>
      <protection hidden="1"/>
    </xf>
    <xf numFmtId="0" fontId="110" fillId="0" borderId="0" xfId="0" applyFont="1" applyAlignment="1" applyProtection="1">
      <alignment wrapText="1"/>
      <protection hidden="1"/>
    </xf>
    <xf numFmtId="0" fontId="0" fillId="0" borderId="0" xfId="0" applyAlignment="1" applyProtection="1">
      <alignment vertical="top"/>
      <protection hidden="1"/>
    </xf>
    <xf numFmtId="0" fontId="95" fillId="0" borderId="0" xfId="0" applyFont="1" applyAlignment="1" applyProtection="1">
      <alignment horizontal="justify" vertical="top"/>
      <protection hidden="1"/>
    </xf>
    <xf numFmtId="4" fontId="95" fillId="0" borderId="0" xfId="0" applyNumberFormat="1" applyFont="1" applyAlignment="1" applyProtection="1">
      <alignment horizontal="left" vertical="top" wrapText="1"/>
      <protection hidden="1"/>
    </xf>
    <xf numFmtId="0" fontId="95" fillId="0" borderId="0" xfId="0" applyFont="1" applyAlignment="1" applyProtection="1">
      <alignment horizontal="left" vertical="top" wrapText="1"/>
      <protection hidden="1"/>
    </xf>
    <xf numFmtId="49" fontId="95" fillId="0" borderId="0" xfId="0" applyNumberFormat="1" applyFont="1" applyAlignment="1" applyProtection="1">
      <alignment horizontal="left" vertical="top" wrapText="1"/>
      <protection hidden="1"/>
    </xf>
    <xf numFmtId="4" fontId="9" fillId="0" borderId="0" xfId="0" applyNumberFormat="1" applyFont="1" applyAlignment="1" applyProtection="1">
      <alignment vertical="top"/>
      <protection hidden="1"/>
    </xf>
    <xf numFmtId="4" fontId="14" fillId="0" borderId="0" xfId="0" applyNumberFormat="1" applyFont="1" applyAlignment="1" applyProtection="1">
      <alignment horizontal="right" vertical="top" wrapText="1"/>
      <protection hidden="1"/>
    </xf>
    <xf numFmtId="0" fontId="6" fillId="0" borderId="0" xfId="0" applyFont="1" applyAlignment="1" applyProtection="1">
      <alignment horizontal="justify" vertical="top" wrapText="1"/>
      <protection hidden="1"/>
    </xf>
    <xf numFmtId="4" fontId="13" fillId="0" borderId="0" xfId="0" applyNumberFormat="1" applyFont="1" applyAlignment="1" applyProtection="1">
      <alignment horizontal="left"/>
      <protection hidden="1"/>
    </xf>
    <xf numFmtId="0" fontId="97" fillId="0" borderId="0" xfId="0" applyFont="1" applyAlignment="1" applyProtection="1">
      <alignment horizontal="justify" vertical="top" wrapText="1"/>
      <protection hidden="1"/>
    </xf>
    <xf numFmtId="0" fontId="0" fillId="0" borderId="0" xfId="0" applyAlignment="1" applyProtection="1">
      <alignment horizontal="center"/>
      <protection hidden="1"/>
    </xf>
    <xf numFmtId="0" fontId="96" fillId="0" borderId="0" xfId="0" applyFont="1" applyProtection="1">
      <protection hidden="1"/>
    </xf>
    <xf numFmtId="4" fontId="0" fillId="0" borderId="0" xfId="0" applyNumberFormat="1" applyAlignment="1" applyProtection="1">
      <alignment horizontal="center"/>
      <protection hidden="1"/>
    </xf>
    <xf numFmtId="0" fontId="95" fillId="0" borderId="25" xfId="0" applyFont="1" applyBorder="1" applyAlignment="1" applyProtection="1">
      <alignment horizontal="center"/>
      <protection hidden="1"/>
    </xf>
    <xf numFmtId="0" fontId="95" fillId="0" borderId="21" xfId="0" applyFont="1" applyBorder="1" applyProtection="1">
      <protection hidden="1"/>
    </xf>
    <xf numFmtId="4" fontId="95" fillId="0" borderId="28" xfId="0" applyNumberFormat="1" applyFont="1" applyBorder="1" applyAlignment="1" applyProtection="1">
      <alignment horizontal="right"/>
      <protection hidden="1"/>
    </xf>
    <xf numFmtId="4" fontId="14" fillId="0" borderId="25" xfId="0" applyNumberFormat="1" applyFont="1" applyBorder="1" applyAlignment="1" applyProtection="1">
      <alignment horizontal="right" vertical="top" wrapText="1"/>
      <protection hidden="1"/>
    </xf>
    <xf numFmtId="0" fontId="95" fillId="0" borderId="21" xfId="0" applyFont="1" applyBorder="1" applyAlignment="1" applyProtection="1">
      <alignment wrapText="1"/>
      <protection hidden="1"/>
    </xf>
    <xf numFmtId="4" fontId="94" fillId="0" borderId="0" xfId="0" applyNumberFormat="1" applyFont="1" applyAlignment="1" applyProtection="1">
      <alignment horizontal="left" vertical="center" wrapText="1"/>
      <protection hidden="1"/>
    </xf>
    <xf numFmtId="0" fontId="7" fillId="0" borderId="0" xfId="3826" applyFont="1" applyBorder="1" applyAlignment="1" applyProtection="1">
      <alignment vertical="top" wrapText="1"/>
    </xf>
    <xf numFmtId="0" fontId="7" fillId="0" borderId="0" xfId="789" applyFont="1" applyFill="1" applyBorder="1" applyAlignment="1" applyProtection="1">
      <alignment vertical="top" wrapText="1"/>
    </xf>
    <xf numFmtId="49" fontId="15" fillId="109" borderId="0" xfId="789" applyNumberFormat="1" applyFont="1" applyFill="1" applyBorder="1" applyAlignment="1" applyProtection="1">
      <alignment horizontal="left"/>
    </xf>
    <xf numFmtId="0" fontId="6" fillId="109" borderId="38" xfId="789" applyFont="1" applyFill="1" applyBorder="1" applyAlignment="1" applyProtection="1">
      <alignment vertical="top"/>
      <protection locked="0"/>
    </xf>
    <xf numFmtId="0" fontId="15" fillId="0" borderId="34" xfId="789" applyFont="1" applyBorder="1" applyAlignment="1" applyProtection="1">
      <alignment vertical="top"/>
      <protection locked="0"/>
    </xf>
    <xf numFmtId="0" fontId="15" fillId="0" borderId="39" xfId="789" applyFont="1" applyFill="1" applyBorder="1" applyAlignment="1" applyProtection="1">
      <alignment vertical="top"/>
      <protection locked="0"/>
    </xf>
    <xf numFmtId="0" fontId="15" fillId="0" borderId="42" xfId="789" applyFont="1" applyFill="1" applyBorder="1" applyAlignment="1" applyProtection="1">
      <alignment vertical="top"/>
      <protection locked="0"/>
    </xf>
    <xf numFmtId="4" fontId="7" fillId="0" borderId="32" xfId="789" applyNumberFormat="1" applyFont="1" applyBorder="1" applyProtection="1">
      <protection locked="0"/>
    </xf>
    <xf numFmtId="4" fontId="7" fillId="0" borderId="28" xfId="789" applyNumberFormat="1" applyFont="1" applyBorder="1" applyProtection="1">
      <protection locked="0"/>
    </xf>
    <xf numFmtId="1" fontId="15" fillId="0" borderId="38" xfId="789" applyNumberFormat="1" applyFont="1" applyFill="1" applyBorder="1" applyAlignment="1" applyProtection="1">
      <alignment vertical="top"/>
      <protection locked="0"/>
    </xf>
    <xf numFmtId="1" fontId="15" fillId="0" borderId="38" xfId="789" applyNumberFormat="1" applyFont="1" applyBorder="1" applyAlignment="1" applyProtection="1">
      <alignment vertical="top"/>
      <protection locked="0"/>
    </xf>
  </cellXfs>
  <cellStyles count="17994">
    <cellStyle name=" 1" xfId="1"/>
    <cellStyle name=" 1 2" xfId="2"/>
    <cellStyle name=" 1 3" xfId="3"/>
    <cellStyle name="20 % – Poudarek1 2" xfId="4"/>
    <cellStyle name="20 % – Poudarek1 2 10" xfId="3832"/>
    <cellStyle name="20 % – Poudarek1 2 10 2" xfId="3833"/>
    <cellStyle name="20 % – Poudarek1 2 10 3" xfId="3834"/>
    <cellStyle name="20 % – Poudarek1 2 11" xfId="3835"/>
    <cellStyle name="20 % – Poudarek1 2 11 2" xfId="3836"/>
    <cellStyle name="20 % – Poudarek1 2 11 3" xfId="3837"/>
    <cellStyle name="20 % – Poudarek1 2 12" xfId="3838"/>
    <cellStyle name="20 % – Poudarek1 2 12 2" xfId="3839"/>
    <cellStyle name="20 % – Poudarek1 2 12 3" xfId="3840"/>
    <cellStyle name="20 % – Poudarek1 2 13" xfId="3841"/>
    <cellStyle name="20 % – Poudarek1 2 13 2" xfId="3842"/>
    <cellStyle name="20 % – Poudarek1 2 13 3" xfId="3843"/>
    <cellStyle name="20 % – Poudarek1 2 14" xfId="3844"/>
    <cellStyle name="20 % – Poudarek1 2 14 2" xfId="3845"/>
    <cellStyle name="20 % – Poudarek1 2 14 3" xfId="3846"/>
    <cellStyle name="20 % – Poudarek1 2 15" xfId="3847"/>
    <cellStyle name="20 % – Poudarek1 2 15 2" xfId="3848"/>
    <cellStyle name="20 % – Poudarek1 2 15 3" xfId="3849"/>
    <cellStyle name="20 % – Poudarek1 2 16" xfId="3850"/>
    <cellStyle name="20 % – Poudarek1 2 16 2" xfId="3851"/>
    <cellStyle name="20 % – Poudarek1 2 16 3" xfId="3852"/>
    <cellStyle name="20 % – Poudarek1 2 17" xfId="3853"/>
    <cellStyle name="20 % – Poudarek1 2 17 2" xfId="3854"/>
    <cellStyle name="20 % – Poudarek1 2 17 3" xfId="3855"/>
    <cellStyle name="20 % – Poudarek1 2 18" xfId="3856"/>
    <cellStyle name="20 % – Poudarek1 2 18 2" xfId="3857"/>
    <cellStyle name="20 % – Poudarek1 2 18 3" xfId="3858"/>
    <cellStyle name="20 % – Poudarek1 2 19" xfId="3859"/>
    <cellStyle name="20 % – Poudarek1 2 19 2" xfId="3860"/>
    <cellStyle name="20 % – Poudarek1 2 19 3" xfId="3861"/>
    <cellStyle name="20 % – Poudarek1 2 2" xfId="5"/>
    <cellStyle name="20 % – Poudarek1 2 2 10" xfId="3862"/>
    <cellStyle name="20 % – Poudarek1 2 2 10 2" xfId="3863"/>
    <cellStyle name="20 % – Poudarek1 2 2 10 3" xfId="3864"/>
    <cellStyle name="20 % – Poudarek1 2 2 11" xfId="3865"/>
    <cellStyle name="20 % – Poudarek1 2 2 11 2" xfId="3866"/>
    <cellStyle name="20 % – Poudarek1 2 2 11 3" xfId="3867"/>
    <cellStyle name="20 % – Poudarek1 2 2 12" xfId="3868"/>
    <cellStyle name="20 % – Poudarek1 2 2 12 2" xfId="3869"/>
    <cellStyle name="20 % – Poudarek1 2 2 12 3" xfId="3870"/>
    <cellStyle name="20 % – Poudarek1 2 2 13" xfId="3871"/>
    <cellStyle name="20 % – Poudarek1 2 2 13 2" xfId="3872"/>
    <cellStyle name="20 % – Poudarek1 2 2 13 3" xfId="3873"/>
    <cellStyle name="20 % – Poudarek1 2 2 14" xfId="3874"/>
    <cellStyle name="20 % – Poudarek1 2 2 14 2" xfId="3875"/>
    <cellStyle name="20 % – Poudarek1 2 2 14 3" xfId="3876"/>
    <cellStyle name="20 % – Poudarek1 2 2 15" xfId="3877"/>
    <cellStyle name="20 % – Poudarek1 2 2 15 2" xfId="3878"/>
    <cellStyle name="20 % – Poudarek1 2 2 15 3" xfId="3879"/>
    <cellStyle name="20 % – Poudarek1 2 2 16" xfId="3880"/>
    <cellStyle name="20 % – Poudarek1 2 2 16 2" xfId="3881"/>
    <cellStyle name="20 % – Poudarek1 2 2 16 3" xfId="3882"/>
    <cellStyle name="20 % – Poudarek1 2 2 17" xfId="3883"/>
    <cellStyle name="20 % – Poudarek1 2 2 17 2" xfId="3884"/>
    <cellStyle name="20 % – Poudarek1 2 2 17 3" xfId="3885"/>
    <cellStyle name="20 % – Poudarek1 2 2 18" xfId="3886"/>
    <cellStyle name="20 % – Poudarek1 2 2 18 2" xfId="3887"/>
    <cellStyle name="20 % – Poudarek1 2 2 18 3" xfId="3888"/>
    <cellStyle name="20 % – Poudarek1 2 2 19" xfId="3889"/>
    <cellStyle name="20 % – Poudarek1 2 2 19 2" xfId="3890"/>
    <cellStyle name="20 % – Poudarek1 2 2 19 3" xfId="3891"/>
    <cellStyle name="20 % – Poudarek1 2 2 2" xfId="6"/>
    <cellStyle name="20 % – Poudarek1 2 2 2 10" xfId="3892"/>
    <cellStyle name="20 % – Poudarek1 2 2 2 10 2" xfId="3893"/>
    <cellStyle name="20 % – Poudarek1 2 2 2 10 3" xfId="3894"/>
    <cellStyle name="20 % – Poudarek1 2 2 2 11" xfId="3895"/>
    <cellStyle name="20 % – Poudarek1 2 2 2 11 2" xfId="3896"/>
    <cellStyle name="20 % – Poudarek1 2 2 2 11 3" xfId="3897"/>
    <cellStyle name="20 % – Poudarek1 2 2 2 12" xfId="3898"/>
    <cellStyle name="20 % – Poudarek1 2 2 2 12 2" xfId="3899"/>
    <cellStyle name="20 % – Poudarek1 2 2 2 12 3" xfId="3900"/>
    <cellStyle name="20 % – Poudarek1 2 2 2 13" xfId="3901"/>
    <cellStyle name="20 % – Poudarek1 2 2 2 13 2" xfId="3902"/>
    <cellStyle name="20 % – Poudarek1 2 2 2 13 3" xfId="3903"/>
    <cellStyle name="20 % – Poudarek1 2 2 2 14" xfId="3904"/>
    <cellStyle name="20 % – Poudarek1 2 2 2 14 2" xfId="3905"/>
    <cellStyle name="20 % – Poudarek1 2 2 2 14 3" xfId="3906"/>
    <cellStyle name="20 % – Poudarek1 2 2 2 15" xfId="3907"/>
    <cellStyle name="20 % – Poudarek1 2 2 2 15 2" xfId="3908"/>
    <cellStyle name="20 % – Poudarek1 2 2 2 15 3" xfId="3909"/>
    <cellStyle name="20 % – Poudarek1 2 2 2 16" xfId="3910"/>
    <cellStyle name="20 % – Poudarek1 2 2 2 16 2" xfId="3911"/>
    <cellStyle name="20 % – Poudarek1 2 2 2 16 3" xfId="3912"/>
    <cellStyle name="20 % – Poudarek1 2 2 2 17" xfId="3913"/>
    <cellStyle name="20 % – Poudarek1 2 2 2 18" xfId="3914"/>
    <cellStyle name="20 % – Poudarek1 2 2 2 19" xfId="3915"/>
    <cellStyle name="20 % – Poudarek1 2 2 2 2" xfId="3916"/>
    <cellStyle name="20 % – Poudarek1 2 2 2 2 2" xfId="3917"/>
    <cellStyle name="20 % – Poudarek1 2 2 2 2 3" xfId="3918"/>
    <cellStyle name="20 % – Poudarek1 2 2 2 2 4" xfId="3919"/>
    <cellStyle name="20 % – Poudarek1 2 2 2 2 5" xfId="3920"/>
    <cellStyle name="20 % – Poudarek1 2 2 2 2 6" xfId="3921"/>
    <cellStyle name="20 % – Poudarek1 2 2 2 2 7" xfId="3922"/>
    <cellStyle name="20 % – Poudarek1 2 2 2 2 8" xfId="3923"/>
    <cellStyle name="20 % – Poudarek1 2 2 2 20" xfId="3924"/>
    <cellStyle name="20 % – Poudarek1 2 2 2 21" xfId="3925"/>
    <cellStyle name="20 % – Poudarek1 2 2 2 22" xfId="3926"/>
    <cellStyle name="20 % – Poudarek1 2 2 2 23" xfId="3927"/>
    <cellStyle name="20 % – Poudarek1 2 2 2 3" xfId="3928"/>
    <cellStyle name="20 % – Poudarek1 2 2 2 3 2" xfId="3929"/>
    <cellStyle name="20 % – Poudarek1 2 2 2 3 3" xfId="3930"/>
    <cellStyle name="20 % – Poudarek1 2 2 2 4" xfId="3931"/>
    <cellStyle name="20 % – Poudarek1 2 2 2 4 2" xfId="3932"/>
    <cellStyle name="20 % – Poudarek1 2 2 2 4 3" xfId="3933"/>
    <cellStyle name="20 % – Poudarek1 2 2 2 5" xfId="3934"/>
    <cellStyle name="20 % – Poudarek1 2 2 2 5 2" xfId="3935"/>
    <cellStyle name="20 % – Poudarek1 2 2 2 5 3" xfId="3936"/>
    <cellStyle name="20 % – Poudarek1 2 2 2 6" xfId="3937"/>
    <cellStyle name="20 % – Poudarek1 2 2 2 6 2" xfId="3938"/>
    <cellStyle name="20 % – Poudarek1 2 2 2 6 3" xfId="3939"/>
    <cellStyle name="20 % – Poudarek1 2 2 2 7" xfId="3940"/>
    <cellStyle name="20 % – Poudarek1 2 2 2 7 2" xfId="3941"/>
    <cellStyle name="20 % – Poudarek1 2 2 2 7 3" xfId="3942"/>
    <cellStyle name="20 % – Poudarek1 2 2 2 8" xfId="3943"/>
    <cellStyle name="20 % – Poudarek1 2 2 2 8 2" xfId="3944"/>
    <cellStyle name="20 % – Poudarek1 2 2 2 8 3" xfId="3945"/>
    <cellStyle name="20 % – Poudarek1 2 2 2 9" xfId="3946"/>
    <cellStyle name="20 % – Poudarek1 2 2 2 9 2" xfId="3947"/>
    <cellStyle name="20 % – Poudarek1 2 2 2 9 3" xfId="3948"/>
    <cellStyle name="20 % – Poudarek1 2 2 20" xfId="3949"/>
    <cellStyle name="20 % – Poudarek1 2 2 20 2" xfId="3950"/>
    <cellStyle name="20 % – Poudarek1 2 2 20 3" xfId="3951"/>
    <cellStyle name="20 % – Poudarek1 2 2 21" xfId="3952"/>
    <cellStyle name="20 % – Poudarek1 2 2 21 2" xfId="3953"/>
    <cellStyle name="20 % – Poudarek1 2 2 21 3" xfId="3954"/>
    <cellStyle name="20 % – Poudarek1 2 2 22" xfId="3955"/>
    <cellStyle name="20 % – Poudarek1 2 2 23" xfId="3956"/>
    <cellStyle name="20 % – Poudarek1 2 2 24" xfId="3957"/>
    <cellStyle name="20 % – Poudarek1 2 2 25" xfId="3958"/>
    <cellStyle name="20 % – Poudarek1 2 2 26" xfId="3959"/>
    <cellStyle name="20 % – Poudarek1 2 2 27" xfId="3960"/>
    <cellStyle name="20 % – Poudarek1 2 2 28" xfId="3961"/>
    <cellStyle name="20 % – Poudarek1 2 2 29" xfId="3962"/>
    <cellStyle name="20 % – Poudarek1 2 2 3" xfId="3963"/>
    <cellStyle name="20 % – Poudarek1 2 2 3 10" xfId="3964"/>
    <cellStyle name="20 % – Poudarek1 2 2 3 10 2" xfId="3965"/>
    <cellStyle name="20 % – Poudarek1 2 2 3 10 3" xfId="3966"/>
    <cellStyle name="20 % – Poudarek1 2 2 3 11" xfId="3967"/>
    <cellStyle name="20 % – Poudarek1 2 2 3 11 2" xfId="3968"/>
    <cellStyle name="20 % – Poudarek1 2 2 3 11 3" xfId="3969"/>
    <cellStyle name="20 % – Poudarek1 2 2 3 12" xfId="3970"/>
    <cellStyle name="20 % – Poudarek1 2 2 3 12 2" xfId="3971"/>
    <cellStyle name="20 % – Poudarek1 2 2 3 12 3" xfId="3972"/>
    <cellStyle name="20 % – Poudarek1 2 2 3 13" xfId="3973"/>
    <cellStyle name="20 % – Poudarek1 2 2 3 13 2" xfId="3974"/>
    <cellStyle name="20 % – Poudarek1 2 2 3 13 3" xfId="3975"/>
    <cellStyle name="20 % – Poudarek1 2 2 3 14" xfId="3976"/>
    <cellStyle name="20 % – Poudarek1 2 2 3 14 2" xfId="3977"/>
    <cellStyle name="20 % – Poudarek1 2 2 3 14 3" xfId="3978"/>
    <cellStyle name="20 % – Poudarek1 2 2 3 15" xfId="3979"/>
    <cellStyle name="20 % – Poudarek1 2 2 3 15 2" xfId="3980"/>
    <cellStyle name="20 % – Poudarek1 2 2 3 15 3" xfId="3981"/>
    <cellStyle name="20 % – Poudarek1 2 2 3 16" xfId="3982"/>
    <cellStyle name="20 % – Poudarek1 2 2 3 16 2" xfId="3983"/>
    <cellStyle name="20 % – Poudarek1 2 2 3 16 3" xfId="3984"/>
    <cellStyle name="20 % – Poudarek1 2 2 3 17" xfId="3985"/>
    <cellStyle name="20 % – Poudarek1 2 2 3 18" xfId="3986"/>
    <cellStyle name="20 % – Poudarek1 2 2 3 19" xfId="3987"/>
    <cellStyle name="20 % – Poudarek1 2 2 3 2" xfId="3988"/>
    <cellStyle name="20 % – Poudarek1 2 2 3 2 2" xfId="3989"/>
    <cellStyle name="20 % – Poudarek1 2 2 3 2 3" xfId="3990"/>
    <cellStyle name="20 % – Poudarek1 2 2 3 2 4" xfId="3991"/>
    <cellStyle name="20 % – Poudarek1 2 2 3 2 5" xfId="3992"/>
    <cellStyle name="20 % – Poudarek1 2 2 3 2 6" xfId="3993"/>
    <cellStyle name="20 % – Poudarek1 2 2 3 2 7" xfId="3994"/>
    <cellStyle name="20 % – Poudarek1 2 2 3 2 8" xfId="3995"/>
    <cellStyle name="20 % – Poudarek1 2 2 3 20" xfId="3996"/>
    <cellStyle name="20 % – Poudarek1 2 2 3 21" xfId="3997"/>
    <cellStyle name="20 % – Poudarek1 2 2 3 22" xfId="3998"/>
    <cellStyle name="20 % – Poudarek1 2 2 3 23" xfId="3999"/>
    <cellStyle name="20 % – Poudarek1 2 2 3 3" xfId="4000"/>
    <cellStyle name="20 % – Poudarek1 2 2 3 3 2" xfId="4001"/>
    <cellStyle name="20 % – Poudarek1 2 2 3 3 3" xfId="4002"/>
    <cellStyle name="20 % – Poudarek1 2 2 3 4" xfId="4003"/>
    <cellStyle name="20 % – Poudarek1 2 2 3 4 2" xfId="4004"/>
    <cellStyle name="20 % – Poudarek1 2 2 3 4 3" xfId="4005"/>
    <cellStyle name="20 % – Poudarek1 2 2 3 5" xfId="4006"/>
    <cellStyle name="20 % – Poudarek1 2 2 3 5 2" xfId="4007"/>
    <cellStyle name="20 % – Poudarek1 2 2 3 5 3" xfId="4008"/>
    <cellStyle name="20 % – Poudarek1 2 2 3 6" xfId="4009"/>
    <cellStyle name="20 % – Poudarek1 2 2 3 6 2" xfId="4010"/>
    <cellStyle name="20 % – Poudarek1 2 2 3 6 3" xfId="4011"/>
    <cellStyle name="20 % – Poudarek1 2 2 3 7" xfId="4012"/>
    <cellStyle name="20 % – Poudarek1 2 2 3 7 2" xfId="4013"/>
    <cellStyle name="20 % – Poudarek1 2 2 3 7 3" xfId="4014"/>
    <cellStyle name="20 % – Poudarek1 2 2 3 8" xfId="4015"/>
    <cellStyle name="20 % – Poudarek1 2 2 3 8 2" xfId="4016"/>
    <cellStyle name="20 % – Poudarek1 2 2 3 8 3" xfId="4017"/>
    <cellStyle name="20 % – Poudarek1 2 2 3 9" xfId="4018"/>
    <cellStyle name="20 % – Poudarek1 2 2 3 9 2" xfId="4019"/>
    <cellStyle name="20 % – Poudarek1 2 2 3 9 3" xfId="4020"/>
    <cellStyle name="20 % – Poudarek1 2 2 30" xfId="4021"/>
    <cellStyle name="20 % – Poudarek1 2 2 4" xfId="4022"/>
    <cellStyle name="20 % – Poudarek1 2 2 4 10" xfId="4023"/>
    <cellStyle name="20 % – Poudarek1 2 2 4 10 2" xfId="4024"/>
    <cellStyle name="20 % – Poudarek1 2 2 4 10 3" xfId="4025"/>
    <cellStyle name="20 % – Poudarek1 2 2 4 11" xfId="4026"/>
    <cellStyle name="20 % – Poudarek1 2 2 4 11 2" xfId="4027"/>
    <cellStyle name="20 % – Poudarek1 2 2 4 11 3" xfId="4028"/>
    <cellStyle name="20 % – Poudarek1 2 2 4 12" xfId="4029"/>
    <cellStyle name="20 % – Poudarek1 2 2 4 12 2" xfId="4030"/>
    <cellStyle name="20 % – Poudarek1 2 2 4 12 3" xfId="4031"/>
    <cellStyle name="20 % – Poudarek1 2 2 4 13" xfId="4032"/>
    <cellStyle name="20 % – Poudarek1 2 2 4 13 2" xfId="4033"/>
    <cellStyle name="20 % – Poudarek1 2 2 4 13 3" xfId="4034"/>
    <cellStyle name="20 % – Poudarek1 2 2 4 14" xfId="4035"/>
    <cellStyle name="20 % – Poudarek1 2 2 4 14 2" xfId="4036"/>
    <cellStyle name="20 % – Poudarek1 2 2 4 14 3" xfId="4037"/>
    <cellStyle name="20 % – Poudarek1 2 2 4 15" xfId="4038"/>
    <cellStyle name="20 % – Poudarek1 2 2 4 15 2" xfId="4039"/>
    <cellStyle name="20 % – Poudarek1 2 2 4 15 3" xfId="4040"/>
    <cellStyle name="20 % – Poudarek1 2 2 4 16" xfId="4041"/>
    <cellStyle name="20 % – Poudarek1 2 2 4 16 2" xfId="4042"/>
    <cellStyle name="20 % – Poudarek1 2 2 4 16 3" xfId="4043"/>
    <cellStyle name="20 % – Poudarek1 2 2 4 17" xfId="4044"/>
    <cellStyle name="20 % – Poudarek1 2 2 4 18" xfId="4045"/>
    <cellStyle name="20 % – Poudarek1 2 2 4 19" xfId="4046"/>
    <cellStyle name="20 % – Poudarek1 2 2 4 2" xfId="4047"/>
    <cellStyle name="20 % – Poudarek1 2 2 4 2 2" xfId="4048"/>
    <cellStyle name="20 % – Poudarek1 2 2 4 2 3" xfId="4049"/>
    <cellStyle name="20 % – Poudarek1 2 2 4 2 4" xfId="4050"/>
    <cellStyle name="20 % – Poudarek1 2 2 4 2 5" xfId="4051"/>
    <cellStyle name="20 % – Poudarek1 2 2 4 2 6" xfId="4052"/>
    <cellStyle name="20 % – Poudarek1 2 2 4 2 7" xfId="4053"/>
    <cellStyle name="20 % – Poudarek1 2 2 4 2 8" xfId="4054"/>
    <cellStyle name="20 % – Poudarek1 2 2 4 20" xfId="4055"/>
    <cellStyle name="20 % – Poudarek1 2 2 4 21" xfId="4056"/>
    <cellStyle name="20 % – Poudarek1 2 2 4 22" xfId="4057"/>
    <cellStyle name="20 % – Poudarek1 2 2 4 23" xfId="4058"/>
    <cellStyle name="20 % – Poudarek1 2 2 4 3" xfId="4059"/>
    <cellStyle name="20 % – Poudarek1 2 2 4 3 2" xfId="4060"/>
    <cellStyle name="20 % – Poudarek1 2 2 4 3 3" xfId="4061"/>
    <cellStyle name="20 % – Poudarek1 2 2 4 4" xfId="4062"/>
    <cellStyle name="20 % – Poudarek1 2 2 4 4 2" xfId="4063"/>
    <cellStyle name="20 % – Poudarek1 2 2 4 4 3" xfId="4064"/>
    <cellStyle name="20 % – Poudarek1 2 2 4 5" xfId="4065"/>
    <cellStyle name="20 % – Poudarek1 2 2 4 5 2" xfId="4066"/>
    <cellStyle name="20 % – Poudarek1 2 2 4 5 3" xfId="4067"/>
    <cellStyle name="20 % – Poudarek1 2 2 4 6" xfId="4068"/>
    <cellStyle name="20 % – Poudarek1 2 2 4 6 2" xfId="4069"/>
    <cellStyle name="20 % – Poudarek1 2 2 4 6 3" xfId="4070"/>
    <cellStyle name="20 % – Poudarek1 2 2 4 7" xfId="4071"/>
    <cellStyle name="20 % – Poudarek1 2 2 4 7 2" xfId="4072"/>
    <cellStyle name="20 % – Poudarek1 2 2 4 7 3" xfId="4073"/>
    <cellStyle name="20 % – Poudarek1 2 2 4 8" xfId="4074"/>
    <cellStyle name="20 % – Poudarek1 2 2 4 8 2" xfId="4075"/>
    <cellStyle name="20 % – Poudarek1 2 2 4 8 3" xfId="4076"/>
    <cellStyle name="20 % – Poudarek1 2 2 4 9" xfId="4077"/>
    <cellStyle name="20 % – Poudarek1 2 2 4 9 2" xfId="4078"/>
    <cellStyle name="20 % – Poudarek1 2 2 4 9 3" xfId="4079"/>
    <cellStyle name="20 % – Poudarek1 2 2 5" xfId="4080"/>
    <cellStyle name="20 % – Poudarek1 2 2 5 10" xfId="4081"/>
    <cellStyle name="20 % – Poudarek1 2 2 5 10 2" xfId="4082"/>
    <cellStyle name="20 % – Poudarek1 2 2 5 10 3" xfId="4083"/>
    <cellStyle name="20 % – Poudarek1 2 2 5 11" xfId="4084"/>
    <cellStyle name="20 % – Poudarek1 2 2 5 11 2" xfId="4085"/>
    <cellStyle name="20 % – Poudarek1 2 2 5 11 3" xfId="4086"/>
    <cellStyle name="20 % – Poudarek1 2 2 5 12" xfId="4087"/>
    <cellStyle name="20 % – Poudarek1 2 2 5 12 2" xfId="4088"/>
    <cellStyle name="20 % – Poudarek1 2 2 5 12 3" xfId="4089"/>
    <cellStyle name="20 % – Poudarek1 2 2 5 13" xfId="4090"/>
    <cellStyle name="20 % – Poudarek1 2 2 5 13 2" xfId="4091"/>
    <cellStyle name="20 % – Poudarek1 2 2 5 13 3" xfId="4092"/>
    <cellStyle name="20 % – Poudarek1 2 2 5 14" xfId="4093"/>
    <cellStyle name="20 % – Poudarek1 2 2 5 14 2" xfId="4094"/>
    <cellStyle name="20 % – Poudarek1 2 2 5 14 3" xfId="4095"/>
    <cellStyle name="20 % – Poudarek1 2 2 5 15" xfId="4096"/>
    <cellStyle name="20 % – Poudarek1 2 2 5 15 2" xfId="4097"/>
    <cellStyle name="20 % – Poudarek1 2 2 5 15 3" xfId="4098"/>
    <cellStyle name="20 % – Poudarek1 2 2 5 16" xfId="4099"/>
    <cellStyle name="20 % – Poudarek1 2 2 5 16 2" xfId="4100"/>
    <cellStyle name="20 % – Poudarek1 2 2 5 16 3" xfId="4101"/>
    <cellStyle name="20 % – Poudarek1 2 2 5 17" xfId="4102"/>
    <cellStyle name="20 % – Poudarek1 2 2 5 18" xfId="4103"/>
    <cellStyle name="20 % – Poudarek1 2 2 5 19" xfId="4104"/>
    <cellStyle name="20 % – Poudarek1 2 2 5 2" xfId="4105"/>
    <cellStyle name="20 % – Poudarek1 2 2 5 2 2" xfId="4106"/>
    <cellStyle name="20 % – Poudarek1 2 2 5 2 3" xfId="4107"/>
    <cellStyle name="20 % – Poudarek1 2 2 5 20" xfId="4108"/>
    <cellStyle name="20 % – Poudarek1 2 2 5 21" xfId="4109"/>
    <cellStyle name="20 % – Poudarek1 2 2 5 22" xfId="4110"/>
    <cellStyle name="20 % – Poudarek1 2 2 5 23" xfId="4111"/>
    <cellStyle name="20 % – Poudarek1 2 2 5 3" xfId="4112"/>
    <cellStyle name="20 % – Poudarek1 2 2 5 3 2" xfId="4113"/>
    <cellStyle name="20 % – Poudarek1 2 2 5 3 3" xfId="4114"/>
    <cellStyle name="20 % – Poudarek1 2 2 5 4" xfId="4115"/>
    <cellStyle name="20 % – Poudarek1 2 2 5 4 2" xfId="4116"/>
    <cellStyle name="20 % – Poudarek1 2 2 5 4 3" xfId="4117"/>
    <cellStyle name="20 % – Poudarek1 2 2 5 5" xfId="4118"/>
    <cellStyle name="20 % – Poudarek1 2 2 5 5 2" xfId="4119"/>
    <cellStyle name="20 % – Poudarek1 2 2 5 5 3" xfId="4120"/>
    <cellStyle name="20 % – Poudarek1 2 2 5 6" xfId="4121"/>
    <cellStyle name="20 % – Poudarek1 2 2 5 6 2" xfId="4122"/>
    <cellStyle name="20 % – Poudarek1 2 2 5 6 3" xfId="4123"/>
    <cellStyle name="20 % – Poudarek1 2 2 5 7" xfId="4124"/>
    <cellStyle name="20 % – Poudarek1 2 2 5 7 2" xfId="4125"/>
    <cellStyle name="20 % – Poudarek1 2 2 5 7 3" xfId="4126"/>
    <cellStyle name="20 % – Poudarek1 2 2 5 8" xfId="4127"/>
    <cellStyle name="20 % – Poudarek1 2 2 5 8 2" xfId="4128"/>
    <cellStyle name="20 % – Poudarek1 2 2 5 8 3" xfId="4129"/>
    <cellStyle name="20 % – Poudarek1 2 2 5 9" xfId="4130"/>
    <cellStyle name="20 % – Poudarek1 2 2 5 9 2" xfId="4131"/>
    <cellStyle name="20 % – Poudarek1 2 2 5 9 3" xfId="4132"/>
    <cellStyle name="20 % – Poudarek1 2 2 6" xfId="4133"/>
    <cellStyle name="20 % – Poudarek1 2 2 6 10" xfId="4134"/>
    <cellStyle name="20 % – Poudarek1 2 2 6 10 2" xfId="4135"/>
    <cellStyle name="20 % – Poudarek1 2 2 6 10 3" xfId="4136"/>
    <cellStyle name="20 % – Poudarek1 2 2 6 11" xfId="4137"/>
    <cellStyle name="20 % – Poudarek1 2 2 6 11 2" xfId="4138"/>
    <cellStyle name="20 % – Poudarek1 2 2 6 11 3" xfId="4139"/>
    <cellStyle name="20 % – Poudarek1 2 2 6 12" xfId="4140"/>
    <cellStyle name="20 % – Poudarek1 2 2 6 12 2" xfId="4141"/>
    <cellStyle name="20 % – Poudarek1 2 2 6 12 3" xfId="4142"/>
    <cellStyle name="20 % – Poudarek1 2 2 6 13" xfId="4143"/>
    <cellStyle name="20 % – Poudarek1 2 2 6 13 2" xfId="4144"/>
    <cellStyle name="20 % – Poudarek1 2 2 6 13 3" xfId="4145"/>
    <cellStyle name="20 % – Poudarek1 2 2 6 14" xfId="4146"/>
    <cellStyle name="20 % – Poudarek1 2 2 6 14 2" xfId="4147"/>
    <cellStyle name="20 % – Poudarek1 2 2 6 14 3" xfId="4148"/>
    <cellStyle name="20 % – Poudarek1 2 2 6 15" xfId="4149"/>
    <cellStyle name="20 % – Poudarek1 2 2 6 15 2" xfId="4150"/>
    <cellStyle name="20 % – Poudarek1 2 2 6 15 3" xfId="4151"/>
    <cellStyle name="20 % – Poudarek1 2 2 6 16" xfId="4152"/>
    <cellStyle name="20 % – Poudarek1 2 2 6 16 2" xfId="4153"/>
    <cellStyle name="20 % – Poudarek1 2 2 6 16 3" xfId="4154"/>
    <cellStyle name="20 % – Poudarek1 2 2 6 17" xfId="4155"/>
    <cellStyle name="20 % – Poudarek1 2 2 6 18" xfId="4156"/>
    <cellStyle name="20 % – Poudarek1 2 2 6 2" xfId="4157"/>
    <cellStyle name="20 % – Poudarek1 2 2 6 2 2" xfId="4158"/>
    <cellStyle name="20 % – Poudarek1 2 2 6 2 3" xfId="4159"/>
    <cellStyle name="20 % – Poudarek1 2 2 6 3" xfId="4160"/>
    <cellStyle name="20 % – Poudarek1 2 2 6 3 2" xfId="4161"/>
    <cellStyle name="20 % – Poudarek1 2 2 6 3 3" xfId="4162"/>
    <cellStyle name="20 % – Poudarek1 2 2 6 4" xfId="4163"/>
    <cellStyle name="20 % – Poudarek1 2 2 6 4 2" xfId="4164"/>
    <cellStyle name="20 % – Poudarek1 2 2 6 4 3" xfId="4165"/>
    <cellStyle name="20 % – Poudarek1 2 2 6 5" xfId="4166"/>
    <cellStyle name="20 % – Poudarek1 2 2 6 5 2" xfId="4167"/>
    <cellStyle name="20 % – Poudarek1 2 2 6 5 3" xfId="4168"/>
    <cellStyle name="20 % – Poudarek1 2 2 6 6" xfId="4169"/>
    <cellStyle name="20 % – Poudarek1 2 2 6 6 2" xfId="4170"/>
    <cellStyle name="20 % – Poudarek1 2 2 6 6 3" xfId="4171"/>
    <cellStyle name="20 % – Poudarek1 2 2 6 7" xfId="4172"/>
    <cellStyle name="20 % – Poudarek1 2 2 6 7 2" xfId="4173"/>
    <cellStyle name="20 % – Poudarek1 2 2 6 7 3" xfId="4174"/>
    <cellStyle name="20 % – Poudarek1 2 2 6 8" xfId="4175"/>
    <cellStyle name="20 % – Poudarek1 2 2 6 8 2" xfId="4176"/>
    <cellStyle name="20 % – Poudarek1 2 2 6 8 3" xfId="4177"/>
    <cellStyle name="20 % – Poudarek1 2 2 6 9" xfId="4178"/>
    <cellStyle name="20 % – Poudarek1 2 2 6 9 2" xfId="4179"/>
    <cellStyle name="20 % – Poudarek1 2 2 6 9 3" xfId="4180"/>
    <cellStyle name="20 % – Poudarek1 2 2 7" xfId="4181"/>
    <cellStyle name="20 % – Poudarek1 2 2 7 2" xfId="4182"/>
    <cellStyle name="20 % – Poudarek1 2 2 7 3" xfId="4183"/>
    <cellStyle name="20 % – Poudarek1 2 2 8" xfId="4184"/>
    <cellStyle name="20 % – Poudarek1 2 2 8 2" xfId="4185"/>
    <cellStyle name="20 % – Poudarek1 2 2 8 3" xfId="4186"/>
    <cellStyle name="20 % – Poudarek1 2 2 9" xfId="4187"/>
    <cellStyle name="20 % – Poudarek1 2 2 9 2" xfId="4188"/>
    <cellStyle name="20 % – Poudarek1 2 2 9 3" xfId="4189"/>
    <cellStyle name="20 % – Poudarek1 2 20" xfId="4190"/>
    <cellStyle name="20 % – Poudarek1 2 20 2" xfId="4191"/>
    <cellStyle name="20 % – Poudarek1 2 20 3" xfId="4192"/>
    <cellStyle name="20 % – Poudarek1 2 21" xfId="4193"/>
    <cellStyle name="20 % – Poudarek1 2 21 2" xfId="4194"/>
    <cellStyle name="20 % – Poudarek1 2 21 3" xfId="4195"/>
    <cellStyle name="20 % – Poudarek1 2 22" xfId="4196"/>
    <cellStyle name="20 % – Poudarek1 2 22 2" xfId="4197"/>
    <cellStyle name="20 % – Poudarek1 2 22 3" xfId="4198"/>
    <cellStyle name="20 % – Poudarek1 2 23" xfId="4199"/>
    <cellStyle name="20 % – Poudarek1 2 23 2" xfId="4200"/>
    <cellStyle name="20 % – Poudarek1 2 23 3" xfId="4201"/>
    <cellStyle name="20 % – Poudarek1 2 24" xfId="4202"/>
    <cellStyle name="20 % – Poudarek1 2 25" xfId="4203"/>
    <cellStyle name="20 % – Poudarek1 2 26" xfId="4204"/>
    <cellStyle name="20 % – Poudarek1 2 27" xfId="4205"/>
    <cellStyle name="20 % – Poudarek1 2 28" xfId="4206"/>
    <cellStyle name="20 % – Poudarek1 2 29" xfId="4207"/>
    <cellStyle name="20 % – Poudarek1 2 3" xfId="7"/>
    <cellStyle name="20 % – Poudarek1 2 30" xfId="4208"/>
    <cellStyle name="20 % – Poudarek1 2 31" xfId="4209"/>
    <cellStyle name="20 % – Poudarek1 2 32" xfId="4210"/>
    <cellStyle name="20 % – Poudarek1 2 4" xfId="8"/>
    <cellStyle name="20 % – Poudarek1 2 4 10" xfId="4211"/>
    <cellStyle name="20 % – Poudarek1 2 4 10 2" xfId="4212"/>
    <cellStyle name="20 % – Poudarek1 2 4 10 3" xfId="4213"/>
    <cellStyle name="20 % – Poudarek1 2 4 11" xfId="4214"/>
    <cellStyle name="20 % – Poudarek1 2 4 11 2" xfId="4215"/>
    <cellStyle name="20 % – Poudarek1 2 4 11 3" xfId="4216"/>
    <cellStyle name="20 % – Poudarek1 2 4 12" xfId="4217"/>
    <cellStyle name="20 % – Poudarek1 2 4 12 2" xfId="4218"/>
    <cellStyle name="20 % – Poudarek1 2 4 12 3" xfId="4219"/>
    <cellStyle name="20 % – Poudarek1 2 4 13" xfId="4220"/>
    <cellStyle name="20 % – Poudarek1 2 4 13 2" xfId="4221"/>
    <cellStyle name="20 % – Poudarek1 2 4 13 3" xfId="4222"/>
    <cellStyle name="20 % – Poudarek1 2 4 14" xfId="4223"/>
    <cellStyle name="20 % – Poudarek1 2 4 14 2" xfId="4224"/>
    <cellStyle name="20 % – Poudarek1 2 4 14 3" xfId="4225"/>
    <cellStyle name="20 % – Poudarek1 2 4 15" xfId="4226"/>
    <cellStyle name="20 % – Poudarek1 2 4 15 2" xfId="4227"/>
    <cellStyle name="20 % – Poudarek1 2 4 15 3" xfId="4228"/>
    <cellStyle name="20 % – Poudarek1 2 4 16" xfId="4229"/>
    <cellStyle name="20 % – Poudarek1 2 4 16 2" xfId="4230"/>
    <cellStyle name="20 % – Poudarek1 2 4 16 3" xfId="4231"/>
    <cellStyle name="20 % – Poudarek1 2 4 17" xfId="4232"/>
    <cellStyle name="20 % – Poudarek1 2 4 18" xfId="4233"/>
    <cellStyle name="20 % – Poudarek1 2 4 19" xfId="4234"/>
    <cellStyle name="20 % – Poudarek1 2 4 2" xfId="4235"/>
    <cellStyle name="20 % – Poudarek1 2 4 2 2" xfId="4236"/>
    <cellStyle name="20 % – Poudarek1 2 4 2 3" xfId="4237"/>
    <cellStyle name="20 % – Poudarek1 2 4 2 4" xfId="4238"/>
    <cellStyle name="20 % – Poudarek1 2 4 2 5" xfId="4239"/>
    <cellStyle name="20 % – Poudarek1 2 4 2 6" xfId="4240"/>
    <cellStyle name="20 % – Poudarek1 2 4 2 7" xfId="4241"/>
    <cellStyle name="20 % – Poudarek1 2 4 2 8" xfId="4242"/>
    <cellStyle name="20 % – Poudarek1 2 4 20" xfId="4243"/>
    <cellStyle name="20 % – Poudarek1 2 4 21" xfId="4244"/>
    <cellStyle name="20 % – Poudarek1 2 4 22" xfId="4245"/>
    <cellStyle name="20 % – Poudarek1 2 4 23" xfId="4246"/>
    <cellStyle name="20 % – Poudarek1 2 4 3" xfId="4247"/>
    <cellStyle name="20 % – Poudarek1 2 4 3 2" xfId="4248"/>
    <cellStyle name="20 % – Poudarek1 2 4 3 3" xfId="4249"/>
    <cellStyle name="20 % – Poudarek1 2 4 4" xfId="4250"/>
    <cellStyle name="20 % – Poudarek1 2 4 4 2" xfId="4251"/>
    <cellStyle name="20 % – Poudarek1 2 4 4 3" xfId="4252"/>
    <cellStyle name="20 % – Poudarek1 2 4 5" xfId="4253"/>
    <cellStyle name="20 % – Poudarek1 2 4 5 2" xfId="4254"/>
    <cellStyle name="20 % – Poudarek1 2 4 5 3" xfId="4255"/>
    <cellStyle name="20 % – Poudarek1 2 4 6" xfId="4256"/>
    <cellStyle name="20 % – Poudarek1 2 4 6 2" xfId="4257"/>
    <cellStyle name="20 % – Poudarek1 2 4 6 3" xfId="4258"/>
    <cellStyle name="20 % – Poudarek1 2 4 7" xfId="4259"/>
    <cellStyle name="20 % – Poudarek1 2 4 7 2" xfId="4260"/>
    <cellStyle name="20 % – Poudarek1 2 4 7 3" xfId="4261"/>
    <cellStyle name="20 % – Poudarek1 2 4 8" xfId="4262"/>
    <cellStyle name="20 % – Poudarek1 2 4 8 2" xfId="4263"/>
    <cellStyle name="20 % – Poudarek1 2 4 8 3" xfId="4264"/>
    <cellStyle name="20 % – Poudarek1 2 4 9" xfId="4265"/>
    <cellStyle name="20 % – Poudarek1 2 4 9 2" xfId="4266"/>
    <cellStyle name="20 % – Poudarek1 2 4 9 3" xfId="4267"/>
    <cellStyle name="20 % – Poudarek1 2 5" xfId="4268"/>
    <cellStyle name="20 % – Poudarek1 2 5 10" xfId="4269"/>
    <cellStyle name="20 % – Poudarek1 2 5 10 2" xfId="4270"/>
    <cellStyle name="20 % – Poudarek1 2 5 10 3" xfId="4271"/>
    <cellStyle name="20 % – Poudarek1 2 5 11" xfId="4272"/>
    <cellStyle name="20 % – Poudarek1 2 5 11 2" xfId="4273"/>
    <cellStyle name="20 % – Poudarek1 2 5 11 3" xfId="4274"/>
    <cellStyle name="20 % – Poudarek1 2 5 12" xfId="4275"/>
    <cellStyle name="20 % – Poudarek1 2 5 12 2" xfId="4276"/>
    <cellStyle name="20 % – Poudarek1 2 5 12 3" xfId="4277"/>
    <cellStyle name="20 % – Poudarek1 2 5 13" xfId="4278"/>
    <cellStyle name="20 % – Poudarek1 2 5 13 2" xfId="4279"/>
    <cellStyle name="20 % – Poudarek1 2 5 13 3" xfId="4280"/>
    <cellStyle name="20 % – Poudarek1 2 5 14" xfId="4281"/>
    <cellStyle name="20 % – Poudarek1 2 5 14 2" xfId="4282"/>
    <cellStyle name="20 % – Poudarek1 2 5 14 3" xfId="4283"/>
    <cellStyle name="20 % – Poudarek1 2 5 15" xfId="4284"/>
    <cellStyle name="20 % – Poudarek1 2 5 15 2" xfId="4285"/>
    <cellStyle name="20 % – Poudarek1 2 5 15 3" xfId="4286"/>
    <cellStyle name="20 % – Poudarek1 2 5 16" xfId="4287"/>
    <cellStyle name="20 % – Poudarek1 2 5 16 2" xfId="4288"/>
    <cellStyle name="20 % – Poudarek1 2 5 16 3" xfId="4289"/>
    <cellStyle name="20 % – Poudarek1 2 5 17" xfId="4290"/>
    <cellStyle name="20 % – Poudarek1 2 5 18" xfId="4291"/>
    <cellStyle name="20 % – Poudarek1 2 5 19" xfId="4292"/>
    <cellStyle name="20 % – Poudarek1 2 5 2" xfId="4293"/>
    <cellStyle name="20 % – Poudarek1 2 5 2 2" xfId="4294"/>
    <cellStyle name="20 % – Poudarek1 2 5 2 3" xfId="4295"/>
    <cellStyle name="20 % – Poudarek1 2 5 2 4" xfId="4296"/>
    <cellStyle name="20 % – Poudarek1 2 5 2 5" xfId="4297"/>
    <cellStyle name="20 % – Poudarek1 2 5 2 6" xfId="4298"/>
    <cellStyle name="20 % – Poudarek1 2 5 2 7" xfId="4299"/>
    <cellStyle name="20 % – Poudarek1 2 5 2 8" xfId="4300"/>
    <cellStyle name="20 % – Poudarek1 2 5 20" xfId="4301"/>
    <cellStyle name="20 % – Poudarek1 2 5 21" xfId="4302"/>
    <cellStyle name="20 % – Poudarek1 2 5 22" xfId="4303"/>
    <cellStyle name="20 % – Poudarek1 2 5 23" xfId="4304"/>
    <cellStyle name="20 % – Poudarek1 2 5 3" xfId="4305"/>
    <cellStyle name="20 % – Poudarek1 2 5 3 2" xfId="4306"/>
    <cellStyle name="20 % – Poudarek1 2 5 3 3" xfId="4307"/>
    <cellStyle name="20 % – Poudarek1 2 5 4" xfId="4308"/>
    <cellStyle name="20 % – Poudarek1 2 5 4 2" xfId="4309"/>
    <cellStyle name="20 % – Poudarek1 2 5 4 3" xfId="4310"/>
    <cellStyle name="20 % – Poudarek1 2 5 5" xfId="4311"/>
    <cellStyle name="20 % – Poudarek1 2 5 5 2" xfId="4312"/>
    <cellStyle name="20 % – Poudarek1 2 5 5 3" xfId="4313"/>
    <cellStyle name="20 % – Poudarek1 2 5 6" xfId="4314"/>
    <cellStyle name="20 % – Poudarek1 2 5 6 2" xfId="4315"/>
    <cellStyle name="20 % – Poudarek1 2 5 6 3" xfId="4316"/>
    <cellStyle name="20 % – Poudarek1 2 5 7" xfId="4317"/>
    <cellStyle name="20 % – Poudarek1 2 5 7 2" xfId="4318"/>
    <cellStyle name="20 % – Poudarek1 2 5 7 3" xfId="4319"/>
    <cellStyle name="20 % – Poudarek1 2 5 8" xfId="4320"/>
    <cellStyle name="20 % – Poudarek1 2 5 8 2" xfId="4321"/>
    <cellStyle name="20 % – Poudarek1 2 5 8 3" xfId="4322"/>
    <cellStyle name="20 % – Poudarek1 2 5 9" xfId="4323"/>
    <cellStyle name="20 % – Poudarek1 2 5 9 2" xfId="4324"/>
    <cellStyle name="20 % – Poudarek1 2 5 9 3" xfId="4325"/>
    <cellStyle name="20 % – Poudarek1 2 6" xfId="4326"/>
    <cellStyle name="20 % – Poudarek1 2 6 10" xfId="4327"/>
    <cellStyle name="20 % – Poudarek1 2 6 10 2" xfId="4328"/>
    <cellStyle name="20 % – Poudarek1 2 6 10 3" xfId="4329"/>
    <cellStyle name="20 % – Poudarek1 2 6 11" xfId="4330"/>
    <cellStyle name="20 % – Poudarek1 2 6 11 2" xfId="4331"/>
    <cellStyle name="20 % – Poudarek1 2 6 11 3" xfId="4332"/>
    <cellStyle name="20 % – Poudarek1 2 6 12" xfId="4333"/>
    <cellStyle name="20 % – Poudarek1 2 6 12 2" xfId="4334"/>
    <cellStyle name="20 % – Poudarek1 2 6 12 3" xfId="4335"/>
    <cellStyle name="20 % – Poudarek1 2 6 13" xfId="4336"/>
    <cellStyle name="20 % – Poudarek1 2 6 13 2" xfId="4337"/>
    <cellStyle name="20 % – Poudarek1 2 6 13 3" xfId="4338"/>
    <cellStyle name="20 % – Poudarek1 2 6 14" xfId="4339"/>
    <cellStyle name="20 % – Poudarek1 2 6 14 2" xfId="4340"/>
    <cellStyle name="20 % – Poudarek1 2 6 14 3" xfId="4341"/>
    <cellStyle name="20 % – Poudarek1 2 6 15" xfId="4342"/>
    <cellStyle name="20 % – Poudarek1 2 6 15 2" xfId="4343"/>
    <cellStyle name="20 % – Poudarek1 2 6 15 3" xfId="4344"/>
    <cellStyle name="20 % – Poudarek1 2 6 16" xfId="4345"/>
    <cellStyle name="20 % – Poudarek1 2 6 16 2" xfId="4346"/>
    <cellStyle name="20 % – Poudarek1 2 6 16 3" xfId="4347"/>
    <cellStyle name="20 % – Poudarek1 2 6 17" xfId="4348"/>
    <cellStyle name="20 % – Poudarek1 2 6 18" xfId="4349"/>
    <cellStyle name="20 % – Poudarek1 2 6 19" xfId="4350"/>
    <cellStyle name="20 % – Poudarek1 2 6 2" xfId="4351"/>
    <cellStyle name="20 % – Poudarek1 2 6 2 2" xfId="4352"/>
    <cellStyle name="20 % – Poudarek1 2 6 2 3" xfId="4353"/>
    <cellStyle name="20 % – Poudarek1 2 6 2 4" xfId="4354"/>
    <cellStyle name="20 % – Poudarek1 2 6 2 5" xfId="4355"/>
    <cellStyle name="20 % – Poudarek1 2 6 2 6" xfId="4356"/>
    <cellStyle name="20 % – Poudarek1 2 6 2 7" xfId="4357"/>
    <cellStyle name="20 % – Poudarek1 2 6 2 8" xfId="4358"/>
    <cellStyle name="20 % – Poudarek1 2 6 20" xfId="4359"/>
    <cellStyle name="20 % – Poudarek1 2 6 21" xfId="4360"/>
    <cellStyle name="20 % – Poudarek1 2 6 22" xfId="4361"/>
    <cellStyle name="20 % – Poudarek1 2 6 23" xfId="4362"/>
    <cellStyle name="20 % – Poudarek1 2 6 3" xfId="4363"/>
    <cellStyle name="20 % – Poudarek1 2 6 3 2" xfId="4364"/>
    <cellStyle name="20 % – Poudarek1 2 6 3 3" xfId="4365"/>
    <cellStyle name="20 % – Poudarek1 2 6 4" xfId="4366"/>
    <cellStyle name="20 % – Poudarek1 2 6 4 2" xfId="4367"/>
    <cellStyle name="20 % – Poudarek1 2 6 4 3" xfId="4368"/>
    <cellStyle name="20 % – Poudarek1 2 6 5" xfId="4369"/>
    <cellStyle name="20 % – Poudarek1 2 6 5 2" xfId="4370"/>
    <cellStyle name="20 % – Poudarek1 2 6 5 3" xfId="4371"/>
    <cellStyle name="20 % – Poudarek1 2 6 6" xfId="4372"/>
    <cellStyle name="20 % – Poudarek1 2 6 6 2" xfId="4373"/>
    <cellStyle name="20 % – Poudarek1 2 6 6 3" xfId="4374"/>
    <cellStyle name="20 % – Poudarek1 2 6 7" xfId="4375"/>
    <cellStyle name="20 % – Poudarek1 2 6 7 2" xfId="4376"/>
    <cellStyle name="20 % – Poudarek1 2 6 7 3" xfId="4377"/>
    <cellStyle name="20 % – Poudarek1 2 6 8" xfId="4378"/>
    <cellStyle name="20 % – Poudarek1 2 6 8 2" xfId="4379"/>
    <cellStyle name="20 % – Poudarek1 2 6 8 3" xfId="4380"/>
    <cellStyle name="20 % – Poudarek1 2 6 9" xfId="4381"/>
    <cellStyle name="20 % – Poudarek1 2 6 9 2" xfId="4382"/>
    <cellStyle name="20 % – Poudarek1 2 6 9 3" xfId="4383"/>
    <cellStyle name="20 % – Poudarek1 2 7" xfId="4384"/>
    <cellStyle name="20 % – Poudarek1 2 7 10" xfId="4385"/>
    <cellStyle name="20 % – Poudarek1 2 7 10 2" xfId="4386"/>
    <cellStyle name="20 % – Poudarek1 2 7 10 3" xfId="4387"/>
    <cellStyle name="20 % – Poudarek1 2 7 11" xfId="4388"/>
    <cellStyle name="20 % – Poudarek1 2 7 11 2" xfId="4389"/>
    <cellStyle name="20 % – Poudarek1 2 7 11 3" xfId="4390"/>
    <cellStyle name="20 % – Poudarek1 2 7 12" xfId="4391"/>
    <cellStyle name="20 % – Poudarek1 2 7 12 2" xfId="4392"/>
    <cellStyle name="20 % – Poudarek1 2 7 12 3" xfId="4393"/>
    <cellStyle name="20 % – Poudarek1 2 7 13" xfId="4394"/>
    <cellStyle name="20 % – Poudarek1 2 7 13 2" xfId="4395"/>
    <cellStyle name="20 % – Poudarek1 2 7 13 3" xfId="4396"/>
    <cellStyle name="20 % – Poudarek1 2 7 14" xfId="4397"/>
    <cellStyle name="20 % – Poudarek1 2 7 14 2" xfId="4398"/>
    <cellStyle name="20 % – Poudarek1 2 7 14 3" xfId="4399"/>
    <cellStyle name="20 % – Poudarek1 2 7 15" xfId="4400"/>
    <cellStyle name="20 % – Poudarek1 2 7 15 2" xfId="4401"/>
    <cellStyle name="20 % – Poudarek1 2 7 15 3" xfId="4402"/>
    <cellStyle name="20 % – Poudarek1 2 7 16" xfId="4403"/>
    <cellStyle name="20 % – Poudarek1 2 7 16 2" xfId="4404"/>
    <cellStyle name="20 % – Poudarek1 2 7 16 3" xfId="4405"/>
    <cellStyle name="20 % – Poudarek1 2 7 17" xfId="4406"/>
    <cellStyle name="20 % – Poudarek1 2 7 18" xfId="4407"/>
    <cellStyle name="20 % – Poudarek1 2 7 19" xfId="4408"/>
    <cellStyle name="20 % – Poudarek1 2 7 2" xfId="4409"/>
    <cellStyle name="20 % – Poudarek1 2 7 2 2" xfId="4410"/>
    <cellStyle name="20 % – Poudarek1 2 7 2 3" xfId="4411"/>
    <cellStyle name="20 % – Poudarek1 2 7 20" xfId="4412"/>
    <cellStyle name="20 % – Poudarek1 2 7 21" xfId="4413"/>
    <cellStyle name="20 % – Poudarek1 2 7 22" xfId="4414"/>
    <cellStyle name="20 % – Poudarek1 2 7 23" xfId="4415"/>
    <cellStyle name="20 % – Poudarek1 2 7 3" xfId="4416"/>
    <cellStyle name="20 % – Poudarek1 2 7 3 2" xfId="4417"/>
    <cellStyle name="20 % – Poudarek1 2 7 3 3" xfId="4418"/>
    <cellStyle name="20 % – Poudarek1 2 7 4" xfId="4419"/>
    <cellStyle name="20 % – Poudarek1 2 7 4 2" xfId="4420"/>
    <cellStyle name="20 % – Poudarek1 2 7 4 3" xfId="4421"/>
    <cellStyle name="20 % – Poudarek1 2 7 5" xfId="4422"/>
    <cellStyle name="20 % – Poudarek1 2 7 5 2" xfId="4423"/>
    <cellStyle name="20 % – Poudarek1 2 7 5 3" xfId="4424"/>
    <cellStyle name="20 % – Poudarek1 2 7 6" xfId="4425"/>
    <cellStyle name="20 % – Poudarek1 2 7 6 2" xfId="4426"/>
    <cellStyle name="20 % – Poudarek1 2 7 6 3" xfId="4427"/>
    <cellStyle name="20 % – Poudarek1 2 7 7" xfId="4428"/>
    <cellStyle name="20 % – Poudarek1 2 7 7 2" xfId="4429"/>
    <cellStyle name="20 % – Poudarek1 2 7 7 3" xfId="4430"/>
    <cellStyle name="20 % – Poudarek1 2 7 8" xfId="4431"/>
    <cellStyle name="20 % – Poudarek1 2 7 8 2" xfId="4432"/>
    <cellStyle name="20 % – Poudarek1 2 7 8 3" xfId="4433"/>
    <cellStyle name="20 % – Poudarek1 2 7 9" xfId="4434"/>
    <cellStyle name="20 % – Poudarek1 2 7 9 2" xfId="4435"/>
    <cellStyle name="20 % – Poudarek1 2 7 9 3" xfId="4436"/>
    <cellStyle name="20 % – Poudarek1 2 8" xfId="4437"/>
    <cellStyle name="20 % – Poudarek1 2 8 10" xfId="4438"/>
    <cellStyle name="20 % – Poudarek1 2 8 10 2" xfId="4439"/>
    <cellStyle name="20 % – Poudarek1 2 8 10 3" xfId="4440"/>
    <cellStyle name="20 % – Poudarek1 2 8 11" xfId="4441"/>
    <cellStyle name="20 % – Poudarek1 2 8 11 2" xfId="4442"/>
    <cellStyle name="20 % – Poudarek1 2 8 11 3" xfId="4443"/>
    <cellStyle name="20 % – Poudarek1 2 8 12" xfId="4444"/>
    <cellStyle name="20 % – Poudarek1 2 8 12 2" xfId="4445"/>
    <cellStyle name="20 % – Poudarek1 2 8 12 3" xfId="4446"/>
    <cellStyle name="20 % – Poudarek1 2 8 13" xfId="4447"/>
    <cellStyle name="20 % – Poudarek1 2 8 13 2" xfId="4448"/>
    <cellStyle name="20 % – Poudarek1 2 8 13 3" xfId="4449"/>
    <cellStyle name="20 % – Poudarek1 2 8 14" xfId="4450"/>
    <cellStyle name="20 % – Poudarek1 2 8 14 2" xfId="4451"/>
    <cellStyle name="20 % – Poudarek1 2 8 14 3" xfId="4452"/>
    <cellStyle name="20 % – Poudarek1 2 8 15" xfId="4453"/>
    <cellStyle name="20 % – Poudarek1 2 8 15 2" xfId="4454"/>
    <cellStyle name="20 % – Poudarek1 2 8 15 3" xfId="4455"/>
    <cellStyle name="20 % – Poudarek1 2 8 16" xfId="4456"/>
    <cellStyle name="20 % – Poudarek1 2 8 16 2" xfId="4457"/>
    <cellStyle name="20 % – Poudarek1 2 8 16 3" xfId="4458"/>
    <cellStyle name="20 % – Poudarek1 2 8 17" xfId="4459"/>
    <cellStyle name="20 % – Poudarek1 2 8 18" xfId="4460"/>
    <cellStyle name="20 % – Poudarek1 2 8 2" xfId="4461"/>
    <cellStyle name="20 % – Poudarek1 2 8 2 2" xfId="4462"/>
    <cellStyle name="20 % – Poudarek1 2 8 2 3" xfId="4463"/>
    <cellStyle name="20 % – Poudarek1 2 8 3" xfId="4464"/>
    <cellStyle name="20 % – Poudarek1 2 8 3 2" xfId="4465"/>
    <cellStyle name="20 % – Poudarek1 2 8 3 3" xfId="4466"/>
    <cellStyle name="20 % – Poudarek1 2 8 4" xfId="4467"/>
    <cellStyle name="20 % – Poudarek1 2 8 4 2" xfId="4468"/>
    <cellStyle name="20 % – Poudarek1 2 8 4 3" xfId="4469"/>
    <cellStyle name="20 % – Poudarek1 2 8 5" xfId="4470"/>
    <cellStyle name="20 % – Poudarek1 2 8 5 2" xfId="4471"/>
    <cellStyle name="20 % – Poudarek1 2 8 5 3" xfId="4472"/>
    <cellStyle name="20 % – Poudarek1 2 8 6" xfId="4473"/>
    <cellStyle name="20 % – Poudarek1 2 8 6 2" xfId="4474"/>
    <cellStyle name="20 % – Poudarek1 2 8 6 3" xfId="4475"/>
    <cellStyle name="20 % – Poudarek1 2 8 7" xfId="4476"/>
    <cellStyle name="20 % – Poudarek1 2 8 7 2" xfId="4477"/>
    <cellStyle name="20 % – Poudarek1 2 8 7 3" xfId="4478"/>
    <cellStyle name="20 % – Poudarek1 2 8 8" xfId="4479"/>
    <cellStyle name="20 % – Poudarek1 2 8 8 2" xfId="4480"/>
    <cellStyle name="20 % – Poudarek1 2 8 8 3" xfId="4481"/>
    <cellStyle name="20 % – Poudarek1 2 8 9" xfId="4482"/>
    <cellStyle name="20 % – Poudarek1 2 8 9 2" xfId="4483"/>
    <cellStyle name="20 % – Poudarek1 2 8 9 3" xfId="4484"/>
    <cellStyle name="20 % – Poudarek1 2 9" xfId="4485"/>
    <cellStyle name="20 % – Poudarek1 2 9 2" xfId="4486"/>
    <cellStyle name="20 % – Poudarek1 2 9 3" xfId="4487"/>
    <cellStyle name="20 % – Poudarek1 3" xfId="9"/>
    <cellStyle name="20 % – Poudarek1 3 2" xfId="10"/>
    <cellStyle name="20 % – Poudarek1 3 2 2" xfId="11"/>
    <cellStyle name="20 % – Poudarek1 3 2 3" xfId="12"/>
    <cellStyle name="20 % – Poudarek1 3 3" xfId="13"/>
    <cellStyle name="20 % – Poudarek1 3 4" xfId="14"/>
    <cellStyle name="20 % – Poudarek1 4" xfId="2655"/>
    <cellStyle name="20 % – Poudarek2 2" xfId="15"/>
    <cellStyle name="20 % – Poudarek2 2 10" xfId="4488"/>
    <cellStyle name="20 % – Poudarek2 2 10 2" xfId="4489"/>
    <cellStyle name="20 % – Poudarek2 2 10 3" xfId="4490"/>
    <cellStyle name="20 % – Poudarek2 2 11" xfId="4491"/>
    <cellStyle name="20 % – Poudarek2 2 11 2" xfId="4492"/>
    <cellStyle name="20 % – Poudarek2 2 11 3" xfId="4493"/>
    <cellStyle name="20 % – Poudarek2 2 12" xfId="4494"/>
    <cellStyle name="20 % – Poudarek2 2 12 2" xfId="4495"/>
    <cellStyle name="20 % – Poudarek2 2 12 3" xfId="4496"/>
    <cellStyle name="20 % – Poudarek2 2 13" xfId="4497"/>
    <cellStyle name="20 % – Poudarek2 2 13 2" xfId="4498"/>
    <cellStyle name="20 % – Poudarek2 2 13 3" xfId="4499"/>
    <cellStyle name="20 % – Poudarek2 2 14" xfId="4500"/>
    <cellStyle name="20 % – Poudarek2 2 14 2" xfId="4501"/>
    <cellStyle name="20 % – Poudarek2 2 14 3" xfId="4502"/>
    <cellStyle name="20 % – Poudarek2 2 15" xfId="4503"/>
    <cellStyle name="20 % – Poudarek2 2 15 2" xfId="4504"/>
    <cellStyle name="20 % – Poudarek2 2 15 3" xfId="4505"/>
    <cellStyle name="20 % – Poudarek2 2 16" xfId="4506"/>
    <cellStyle name="20 % – Poudarek2 2 16 2" xfId="4507"/>
    <cellStyle name="20 % – Poudarek2 2 16 3" xfId="4508"/>
    <cellStyle name="20 % – Poudarek2 2 17" xfId="4509"/>
    <cellStyle name="20 % – Poudarek2 2 17 2" xfId="4510"/>
    <cellStyle name="20 % – Poudarek2 2 17 3" xfId="4511"/>
    <cellStyle name="20 % – Poudarek2 2 18" xfId="4512"/>
    <cellStyle name="20 % – Poudarek2 2 18 2" xfId="4513"/>
    <cellStyle name="20 % – Poudarek2 2 18 3" xfId="4514"/>
    <cellStyle name="20 % – Poudarek2 2 19" xfId="4515"/>
    <cellStyle name="20 % – Poudarek2 2 19 2" xfId="4516"/>
    <cellStyle name="20 % – Poudarek2 2 19 3" xfId="4517"/>
    <cellStyle name="20 % – Poudarek2 2 2" xfId="16"/>
    <cellStyle name="20 % – Poudarek2 2 2 10" xfId="4518"/>
    <cellStyle name="20 % – Poudarek2 2 2 10 2" xfId="4519"/>
    <cellStyle name="20 % – Poudarek2 2 2 10 3" xfId="4520"/>
    <cellStyle name="20 % – Poudarek2 2 2 11" xfId="4521"/>
    <cellStyle name="20 % – Poudarek2 2 2 11 2" xfId="4522"/>
    <cellStyle name="20 % – Poudarek2 2 2 11 3" xfId="4523"/>
    <cellStyle name="20 % – Poudarek2 2 2 12" xfId="4524"/>
    <cellStyle name="20 % – Poudarek2 2 2 12 2" xfId="4525"/>
    <cellStyle name="20 % – Poudarek2 2 2 12 3" xfId="4526"/>
    <cellStyle name="20 % – Poudarek2 2 2 13" xfId="4527"/>
    <cellStyle name="20 % – Poudarek2 2 2 13 2" xfId="4528"/>
    <cellStyle name="20 % – Poudarek2 2 2 13 3" xfId="4529"/>
    <cellStyle name="20 % – Poudarek2 2 2 14" xfId="4530"/>
    <cellStyle name="20 % – Poudarek2 2 2 14 2" xfId="4531"/>
    <cellStyle name="20 % – Poudarek2 2 2 14 3" xfId="4532"/>
    <cellStyle name="20 % – Poudarek2 2 2 15" xfId="4533"/>
    <cellStyle name="20 % – Poudarek2 2 2 15 2" xfId="4534"/>
    <cellStyle name="20 % – Poudarek2 2 2 15 3" xfId="4535"/>
    <cellStyle name="20 % – Poudarek2 2 2 16" xfId="4536"/>
    <cellStyle name="20 % – Poudarek2 2 2 16 2" xfId="4537"/>
    <cellStyle name="20 % – Poudarek2 2 2 16 3" xfId="4538"/>
    <cellStyle name="20 % – Poudarek2 2 2 17" xfId="4539"/>
    <cellStyle name="20 % – Poudarek2 2 2 17 2" xfId="4540"/>
    <cellStyle name="20 % – Poudarek2 2 2 17 3" xfId="4541"/>
    <cellStyle name="20 % – Poudarek2 2 2 18" xfId="4542"/>
    <cellStyle name="20 % – Poudarek2 2 2 18 2" xfId="4543"/>
    <cellStyle name="20 % – Poudarek2 2 2 18 3" xfId="4544"/>
    <cellStyle name="20 % – Poudarek2 2 2 19" xfId="4545"/>
    <cellStyle name="20 % – Poudarek2 2 2 19 2" xfId="4546"/>
    <cellStyle name="20 % – Poudarek2 2 2 19 3" xfId="4547"/>
    <cellStyle name="20 % – Poudarek2 2 2 2" xfId="17"/>
    <cellStyle name="20 % – Poudarek2 2 2 2 10" xfId="4548"/>
    <cellStyle name="20 % – Poudarek2 2 2 2 10 2" xfId="4549"/>
    <cellStyle name="20 % – Poudarek2 2 2 2 10 3" xfId="4550"/>
    <cellStyle name="20 % – Poudarek2 2 2 2 11" xfId="4551"/>
    <cellStyle name="20 % – Poudarek2 2 2 2 11 2" xfId="4552"/>
    <cellStyle name="20 % – Poudarek2 2 2 2 11 3" xfId="4553"/>
    <cellStyle name="20 % – Poudarek2 2 2 2 12" xfId="4554"/>
    <cellStyle name="20 % – Poudarek2 2 2 2 12 2" xfId="4555"/>
    <cellStyle name="20 % – Poudarek2 2 2 2 12 3" xfId="4556"/>
    <cellStyle name="20 % – Poudarek2 2 2 2 13" xfId="4557"/>
    <cellStyle name="20 % – Poudarek2 2 2 2 13 2" xfId="4558"/>
    <cellStyle name="20 % – Poudarek2 2 2 2 13 3" xfId="4559"/>
    <cellStyle name="20 % – Poudarek2 2 2 2 14" xfId="4560"/>
    <cellStyle name="20 % – Poudarek2 2 2 2 14 2" xfId="4561"/>
    <cellStyle name="20 % – Poudarek2 2 2 2 14 3" xfId="4562"/>
    <cellStyle name="20 % – Poudarek2 2 2 2 15" xfId="4563"/>
    <cellStyle name="20 % – Poudarek2 2 2 2 15 2" xfId="4564"/>
    <cellStyle name="20 % – Poudarek2 2 2 2 15 3" xfId="4565"/>
    <cellStyle name="20 % – Poudarek2 2 2 2 16" xfId="4566"/>
    <cellStyle name="20 % – Poudarek2 2 2 2 16 2" xfId="4567"/>
    <cellStyle name="20 % – Poudarek2 2 2 2 16 3" xfId="4568"/>
    <cellStyle name="20 % – Poudarek2 2 2 2 17" xfId="4569"/>
    <cellStyle name="20 % – Poudarek2 2 2 2 18" xfId="4570"/>
    <cellStyle name="20 % – Poudarek2 2 2 2 19" xfId="4571"/>
    <cellStyle name="20 % – Poudarek2 2 2 2 2" xfId="4572"/>
    <cellStyle name="20 % – Poudarek2 2 2 2 2 2" xfId="4573"/>
    <cellStyle name="20 % – Poudarek2 2 2 2 2 3" xfId="4574"/>
    <cellStyle name="20 % – Poudarek2 2 2 2 2 4" xfId="4575"/>
    <cellStyle name="20 % – Poudarek2 2 2 2 2 5" xfId="4576"/>
    <cellStyle name="20 % – Poudarek2 2 2 2 2 6" xfId="4577"/>
    <cellStyle name="20 % – Poudarek2 2 2 2 2 7" xfId="4578"/>
    <cellStyle name="20 % – Poudarek2 2 2 2 2 8" xfId="4579"/>
    <cellStyle name="20 % – Poudarek2 2 2 2 20" xfId="4580"/>
    <cellStyle name="20 % – Poudarek2 2 2 2 21" xfId="4581"/>
    <cellStyle name="20 % – Poudarek2 2 2 2 22" xfId="4582"/>
    <cellStyle name="20 % – Poudarek2 2 2 2 23" xfId="4583"/>
    <cellStyle name="20 % – Poudarek2 2 2 2 3" xfId="4584"/>
    <cellStyle name="20 % – Poudarek2 2 2 2 3 2" xfId="4585"/>
    <cellStyle name="20 % – Poudarek2 2 2 2 3 3" xfId="4586"/>
    <cellStyle name="20 % – Poudarek2 2 2 2 4" xfId="4587"/>
    <cellStyle name="20 % – Poudarek2 2 2 2 4 2" xfId="4588"/>
    <cellStyle name="20 % – Poudarek2 2 2 2 4 3" xfId="4589"/>
    <cellStyle name="20 % – Poudarek2 2 2 2 5" xfId="4590"/>
    <cellStyle name="20 % – Poudarek2 2 2 2 5 2" xfId="4591"/>
    <cellStyle name="20 % – Poudarek2 2 2 2 5 3" xfId="4592"/>
    <cellStyle name="20 % – Poudarek2 2 2 2 6" xfId="4593"/>
    <cellStyle name="20 % – Poudarek2 2 2 2 6 2" xfId="4594"/>
    <cellStyle name="20 % – Poudarek2 2 2 2 6 3" xfId="4595"/>
    <cellStyle name="20 % – Poudarek2 2 2 2 7" xfId="4596"/>
    <cellStyle name="20 % – Poudarek2 2 2 2 7 2" xfId="4597"/>
    <cellStyle name="20 % – Poudarek2 2 2 2 7 3" xfId="4598"/>
    <cellStyle name="20 % – Poudarek2 2 2 2 8" xfId="4599"/>
    <cellStyle name="20 % – Poudarek2 2 2 2 8 2" xfId="4600"/>
    <cellStyle name="20 % – Poudarek2 2 2 2 8 3" xfId="4601"/>
    <cellStyle name="20 % – Poudarek2 2 2 2 9" xfId="4602"/>
    <cellStyle name="20 % – Poudarek2 2 2 2 9 2" xfId="4603"/>
    <cellStyle name="20 % – Poudarek2 2 2 2 9 3" xfId="4604"/>
    <cellStyle name="20 % – Poudarek2 2 2 20" xfId="4605"/>
    <cellStyle name="20 % – Poudarek2 2 2 20 2" xfId="4606"/>
    <cellStyle name="20 % – Poudarek2 2 2 20 3" xfId="4607"/>
    <cellStyle name="20 % – Poudarek2 2 2 21" xfId="4608"/>
    <cellStyle name="20 % – Poudarek2 2 2 21 2" xfId="4609"/>
    <cellStyle name="20 % – Poudarek2 2 2 21 3" xfId="4610"/>
    <cellStyle name="20 % – Poudarek2 2 2 22" xfId="4611"/>
    <cellStyle name="20 % – Poudarek2 2 2 23" xfId="4612"/>
    <cellStyle name="20 % – Poudarek2 2 2 24" xfId="4613"/>
    <cellStyle name="20 % – Poudarek2 2 2 25" xfId="4614"/>
    <cellStyle name="20 % – Poudarek2 2 2 26" xfId="4615"/>
    <cellStyle name="20 % – Poudarek2 2 2 27" xfId="4616"/>
    <cellStyle name="20 % – Poudarek2 2 2 28" xfId="4617"/>
    <cellStyle name="20 % – Poudarek2 2 2 29" xfId="4618"/>
    <cellStyle name="20 % – Poudarek2 2 2 3" xfId="4619"/>
    <cellStyle name="20 % – Poudarek2 2 2 3 10" xfId="4620"/>
    <cellStyle name="20 % – Poudarek2 2 2 3 10 2" xfId="4621"/>
    <cellStyle name="20 % – Poudarek2 2 2 3 10 3" xfId="4622"/>
    <cellStyle name="20 % – Poudarek2 2 2 3 11" xfId="4623"/>
    <cellStyle name="20 % – Poudarek2 2 2 3 11 2" xfId="4624"/>
    <cellStyle name="20 % – Poudarek2 2 2 3 11 3" xfId="4625"/>
    <cellStyle name="20 % – Poudarek2 2 2 3 12" xfId="4626"/>
    <cellStyle name="20 % – Poudarek2 2 2 3 12 2" xfId="4627"/>
    <cellStyle name="20 % – Poudarek2 2 2 3 12 3" xfId="4628"/>
    <cellStyle name="20 % – Poudarek2 2 2 3 13" xfId="4629"/>
    <cellStyle name="20 % – Poudarek2 2 2 3 13 2" xfId="4630"/>
    <cellStyle name="20 % – Poudarek2 2 2 3 13 3" xfId="4631"/>
    <cellStyle name="20 % – Poudarek2 2 2 3 14" xfId="4632"/>
    <cellStyle name="20 % – Poudarek2 2 2 3 14 2" xfId="4633"/>
    <cellStyle name="20 % – Poudarek2 2 2 3 14 3" xfId="4634"/>
    <cellStyle name="20 % – Poudarek2 2 2 3 15" xfId="4635"/>
    <cellStyle name="20 % – Poudarek2 2 2 3 15 2" xfId="4636"/>
    <cellStyle name="20 % – Poudarek2 2 2 3 15 3" xfId="4637"/>
    <cellStyle name="20 % – Poudarek2 2 2 3 16" xfId="4638"/>
    <cellStyle name="20 % – Poudarek2 2 2 3 16 2" xfId="4639"/>
    <cellStyle name="20 % – Poudarek2 2 2 3 16 3" xfId="4640"/>
    <cellStyle name="20 % – Poudarek2 2 2 3 17" xfId="4641"/>
    <cellStyle name="20 % – Poudarek2 2 2 3 18" xfId="4642"/>
    <cellStyle name="20 % – Poudarek2 2 2 3 19" xfId="4643"/>
    <cellStyle name="20 % – Poudarek2 2 2 3 2" xfId="4644"/>
    <cellStyle name="20 % – Poudarek2 2 2 3 2 2" xfId="4645"/>
    <cellStyle name="20 % – Poudarek2 2 2 3 2 3" xfId="4646"/>
    <cellStyle name="20 % – Poudarek2 2 2 3 2 4" xfId="4647"/>
    <cellStyle name="20 % – Poudarek2 2 2 3 2 5" xfId="4648"/>
    <cellStyle name="20 % – Poudarek2 2 2 3 2 6" xfId="4649"/>
    <cellStyle name="20 % – Poudarek2 2 2 3 2 7" xfId="4650"/>
    <cellStyle name="20 % – Poudarek2 2 2 3 2 8" xfId="4651"/>
    <cellStyle name="20 % – Poudarek2 2 2 3 20" xfId="4652"/>
    <cellStyle name="20 % – Poudarek2 2 2 3 21" xfId="4653"/>
    <cellStyle name="20 % – Poudarek2 2 2 3 22" xfId="4654"/>
    <cellStyle name="20 % – Poudarek2 2 2 3 23" xfId="4655"/>
    <cellStyle name="20 % – Poudarek2 2 2 3 3" xfId="4656"/>
    <cellStyle name="20 % – Poudarek2 2 2 3 3 2" xfId="4657"/>
    <cellStyle name="20 % – Poudarek2 2 2 3 3 3" xfId="4658"/>
    <cellStyle name="20 % – Poudarek2 2 2 3 4" xfId="4659"/>
    <cellStyle name="20 % – Poudarek2 2 2 3 4 2" xfId="4660"/>
    <cellStyle name="20 % – Poudarek2 2 2 3 4 3" xfId="4661"/>
    <cellStyle name="20 % – Poudarek2 2 2 3 5" xfId="4662"/>
    <cellStyle name="20 % – Poudarek2 2 2 3 5 2" xfId="4663"/>
    <cellStyle name="20 % – Poudarek2 2 2 3 5 3" xfId="4664"/>
    <cellStyle name="20 % – Poudarek2 2 2 3 6" xfId="4665"/>
    <cellStyle name="20 % – Poudarek2 2 2 3 6 2" xfId="4666"/>
    <cellStyle name="20 % – Poudarek2 2 2 3 6 3" xfId="4667"/>
    <cellStyle name="20 % – Poudarek2 2 2 3 7" xfId="4668"/>
    <cellStyle name="20 % – Poudarek2 2 2 3 7 2" xfId="4669"/>
    <cellStyle name="20 % – Poudarek2 2 2 3 7 3" xfId="4670"/>
    <cellStyle name="20 % – Poudarek2 2 2 3 8" xfId="4671"/>
    <cellStyle name="20 % – Poudarek2 2 2 3 8 2" xfId="4672"/>
    <cellStyle name="20 % – Poudarek2 2 2 3 8 3" xfId="4673"/>
    <cellStyle name="20 % – Poudarek2 2 2 3 9" xfId="4674"/>
    <cellStyle name="20 % – Poudarek2 2 2 3 9 2" xfId="4675"/>
    <cellStyle name="20 % – Poudarek2 2 2 3 9 3" xfId="4676"/>
    <cellStyle name="20 % – Poudarek2 2 2 30" xfId="4677"/>
    <cellStyle name="20 % – Poudarek2 2 2 4" xfId="4678"/>
    <cellStyle name="20 % – Poudarek2 2 2 4 10" xfId="4679"/>
    <cellStyle name="20 % – Poudarek2 2 2 4 10 2" xfId="4680"/>
    <cellStyle name="20 % – Poudarek2 2 2 4 10 3" xfId="4681"/>
    <cellStyle name="20 % – Poudarek2 2 2 4 11" xfId="4682"/>
    <cellStyle name="20 % – Poudarek2 2 2 4 11 2" xfId="4683"/>
    <cellStyle name="20 % – Poudarek2 2 2 4 11 3" xfId="4684"/>
    <cellStyle name="20 % – Poudarek2 2 2 4 12" xfId="4685"/>
    <cellStyle name="20 % – Poudarek2 2 2 4 12 2" xfId="4686"/>
    <cellStyle name="20 % – Poudarek2 2 2 4 12 3" xfId="4687"/>
    <cellStyle name="20 % – Poudarek2 2 2 4 13" xfId="4688"/>
    <cellStyle name="20 % – Poudarek2 2 2 4 13 2" xfId="4689"/>
    <cellStyle name="20 % – Poudarek2 2 2 4 13 3" xfId="4690"/>
    <cellStyle name="20 % – Poudarek2 2 2 4 14" xfId="4691"/>
    <cellStyle name="20 % – Poudarek2 2 2 4 14 2" xfId="4692"/>
    <cellStyle name="20 % – Poudarek2 2 2 4 14 3" xfId="4693"/>
    <cellStyle name="20 % – Poudarek2 2 2 4 15" xfId="4694"/>
    <cellStyle name="20 % – Poudarek2 2 2 4 15 2" xfId="4695"/>
    <cellStyle name="20 % – Poudarek2 2 2 4 15 3" xfId="4696"/>
    <cellStyle name="20 % – Poudarek2 2 2 4 16" xfId="4697"/>
    <cellStyle name="20 % – Poudarek2 2 2 4 16 2" xfId="4698"/>
    <cellStyle name="20 % – Poudarek2 2 2 4 16 3" xfId="4699"/>
    <cellStyle name="20 % – Poudarek2 2 2 4 17" xfId="4700"/>
    <cellStyle name="20 % – Poudarek2 2 2 4 18" xfId="4701"/>
    <cellStyle name="20 % – Poudarek2 2 2 4 19" xfId="4702"/>
    <cellStyle name="20 % – Poudarek2 2 2 4 2" xfId="4703"/>
    <cellStyle name="20 % – Poudarek2 2 2 4 2 2" xfId="4704"/>
    <cellStyle name="20 % – Poudarek2 2 2 4 2 3" xfId="4705"/>
    <cellStyle name="20 % – Poudarek2 2 2 4 2 4" xfId="4706"/>
    <cellStyle name="20 % – Poudarek2 2 2 4 2 5" xfId="4707"/>
    <cellStyle name="20 % – Poudarek2 2 2 4 2 6" xfId="4708"/>
    <cellStyle name="20 % – Poudarek2 2 2 4 2 7" xfId="4709"/>
    <cellStyle name="20 % – Poudarek2 2 2 4 2 8" xfId="4710"/>
    <cellStyle name="20 % – Poudarek2 2 2 4 20" xfId="4711"/>
    <cellStyle name="20 % – Poudarek2 2 2 4 21" xfId="4712"/>
    <cellStyle name="20 % – Poudarek2 2 2 4 22" xfId="4713"/>
    <cellStyle name="20 % – Poudarek2 2 2 4 23" xfId="4714"/>
    <cellStyle name="20 % – Poudarek2 2 2 4 3" xfId="4715"/>
    <cellStyle name="20 % – Poudarek2 2 2 4 3 2" xfId="4716"/>
    <cellStyle name="20 % – Poudarek2 2 2 4 3 3" xfId="4717"/>
    <cellStyle name="20 % – Poudarek2 2 2 4 4" xfId="4718"/>
    <cellStyle name="20 % – Poudarek2 2 2 4 4 2" xfId="4719"/>
    <cellStyle name="20 % – Poudarek2 2 2 4 4 3" xfId="4720"/>
    <cellStyle name="20 % – Poudarek2 2 2 4 5" xfId="4721"/>
    <cellStyle name="20 % – Poudarek2 2 2 4 5 2" xfId="4722"/>
    <cellStyle name="20 % – Poudarek2 2 2 4 5 3" xfId="4723"/>
    <cellStyle name="20 % – Poudarek2 2 2 4 6" xfId="4724"/>
    <cellStyle name="20 % – Poudarek2 2 2 4 6 2" xfId="4725"/>
    <cellStyle name="20 % – Poudarek2 2 2 4 6 3" xfId="4726"/>
    <cellStyle name="20 % – Poudarek2 2 2 4 7" xfId="4727"/>
    <cellStyle name="20 % – Poudarek2 2 2 4 7 2" xfId="4728"/>
    <cellStyle name="20 % – Poudarek2 2 2 4 7 3" xfId="4729"/>
    <cellStyle name="20 % – Poudarek2 2 2 4 8" xfId="4730"/>
    <cellStyle name="20 % – Poudarek2 2 2 4 8 2" xfId="4731"/>
    <cellStyle name="20 % – Poudarek2 2 2 4 8 3" xfId="4732"/>
    <cellStyle name="20 % – Poudarek2 2 2 4 9" xfId="4733"/>
    <cellStyle name="20 % – Poudarek2 2 2 4 9 2" xfId="4734"/>
    <cellStyle name="20 % – Poudarek2 2 2 4 9 3" xfId="4735"/>
    <cellStyle name="20 % – Poudarek2 2 2 5" xfId="4736"/>
    <cellStyle name="20 % – Poudarek2 2 2 5 10" xfId="4737"/>
    <cellStyle name="20 % – Poudarek2 2 2 5 10 2" xfId="4738"/>
    <cellStyle name="20 % – Poudarek2 2 2 5 10 3" xfId="4739"/>
    <cellStyle name="20 % – Poudarek2 2 2 5 11" xfId="4740"/>
    <cellStyle name="20 % – Poudarek2 2 2 5 11 2" xfId="4741"/>
    <cellStyle name="20 % – Poudarek2 2 2 5 11 3" xfId="4742"/>
    <cellStyle name="20 % – Poudarek2 2 2 5 12" xfId="4743"/>
    <cellStyle name="20 % – Poudarek2 2 2 5 12 2" xfId="4744"/>
    <cellStyle name="20 % – Poudarek2 2 2 5 12 3" xfId="4745"/>
    <cellStyle name="20 % – Poudarek2 2 2 5 13" xfId="4746"/>
    <cellStyle name="20 % – Poudarek2 2 2 5 13 2" xfId="4747"/>
    <cellStyle name="20 % – Poudarek2 2 2 5 13 3" xfId="4748"/>
    <cellStyle name="20 % – Poudarek2 2 2 5 14" xfId="4749"/>
    <cellStyle name="20 % – Poudarek2 2 2 5 14 2" xfId="4750"/>
    <cellStyle name="20 % – Poudarek2 2 2 5 14 3" xfId="4751"/>
    <cellStyle name="20 % – Poudarek2 2 2 5 15" xfId="4752"/>
    <cellStyle name="20 % – Poudarek2 2 2 5 15 2" xfId="4753"/>
    <cellStyle name="20 % – Poudarek2 2 2 5 15 3" xfId="4754"/>
    <cellStyle name="20 % – Poudarek2 2 2 5 16" xfId="4755"/>
    <cellStyle name="20 % – Poudarek2 2 2 5 16 2" xfId="4756"/>
    <cellStyle name="20 % – Poudarek2 2 2 5 16 3" xfId="4757"/>
    <cellStyle name="20 % – Poudarek2 2 2 5 17" xfId="4758"/>
    <cellStyle name="20 % – Poudarek2 2 2 5 18" xfId="4759"/>
    <cellStyle name="20 % – Poudarek2 2 2 5 19" xfId="4760"/>
    <cellStyle name="20 % – Poudarek2 2 2 5 2" xfId="4761"/>
    <cellStyle name="20 % – Poudarek2 2 2 5 2 2" xfId="4762"/>
    <cellStyle name="20 % – Poudarek2 2 2 5 2 3" xfId="4763"/>
    <cellStyle name="20 % – Poudarek2 2 2 5 20" xfId="4764"/>
    <cellStyle name="20 % – Poudarek2 2 2 5 21" xfId="4765"/>
    <cellStyle name="20 % – Poudarek2 2 2 5 22" xfId="4766"/>
    <cellStyle name="20 % – Poudarek2 2 2 5 23" xfId="4767"/>
    <cellStyle name="20 % – Poudarek2 2 2 5 3" xfId="4768"/>
    <cellStyle name="20 % – Poudarek2 2 2 5 3 2" xfId="4769"/>
    <cellStyle name="20 % – Poudarek2 2 2 5 3 3" xfId="4770"/>
    <cellStyle name="20 % – Poudarek2 2 2 5 4" xfId="4771"/>
    <cellStyle name="20 % – Poudarek2 2 2 5 4 2" xfId="4772"/>
    <cellStyle name="20 % – Poudarek2 2 2 5 4 3" xfId="4773"/>
    <cellStyle name="20 % – Poudarek2 2 2 5 5" xfId="4774"/>
    <cellStyle name="20 % – Poudarek2 2 2 5 5 2" xfId="4775"/>
    <cellStyle name="20 % – Poudarek2 2 2 5 5 3" xfId="4776"/>
    <cellStyle name="20 % – Poudarek2 2 2 5 6" xfId="4777"/>
    <cellStyle name="20 % – Poudarek2 2 2 5 6 2" xfId="4778"/>
    <cellStyle name="20 % – Poudarek2 2 2 5 6 3" xfId="4779"/>
    <cellStyle name="20 % – Poudarek2 2 2 5 7" xfId="4780"/>
    <cellStyle name="20 % – Poudarek2 2 2 5 7 2" xfId="4781"/>
    <cellStyle name="20 % – Poudarek2 2 2 5 7 3" xfId="4782"/>
    <cellStyle name="20 % – Poudarek2 2 2 5 8" xfId="4783"/>
    <cellStyle name="20 % – Poudarek2 2 2 5 8 2" xfId="4784"/>
    <cellStyle name="20 % – Poudarek2 2 2 5 8 3" xfId="4785"/>
    <cellStyle name="20 % – Poudarek2 2 2 5 9" xfId="4786"/>
    <cellStyle name="20 % – Poudarek2 2 2 5 9 2" xfId="4787"/>
    <cellStyle name="20 % – Poudarek2 2 2 5 9 3" xfId="4788"/>
    <cellStyle name="20 % – Poudarek2 2 2 6" xfId="4789"/>
    <cellStyle name="20 % – Poudarek2 2 2 6 10" xfId="4790"/>
    <cellStyle name="20 % – Poudarek2 2 2 6 10 2" xfId="4791"/>
    <cellStyle name="20 % – Poudarek2 2 2 6 10 3" xfId="4792"/>
    <cellStyle name="20 % – Poudarek2 2 2 6 11" xfId="4793"/>
    <cellStyle name="20 % – Poudarek2 2 2 6 11 2" xfId="4794"/>
    <cellStyle name="20 % – Poudarek2 2 2 6 11 3" xfId="4795"/>
    <cellStyle name="20 % – Poudarek2 2 2 6 12" xfId="4796"/>
    <cellStyle name="20 % – Poudarek2 2 2 6 12 2" xfId="4797"/>
    <cellStyle name="20 % – Poudarek2 2 2 6 12 3" xfId="4798"/>
    <cellStyle name="20 % – Poudarek2 2 2 6 13" xfId="4799"/>
    <cellStyle name="20 % – Poudarek2 2 2 6 13 2" xfId="4800"/>
    <cellStyle name="20 % – Poudarek2 2 2 6 13 3" xfId="4801"/>
    <cellStyle name="20 % – Poudarek2 2 2 6 14" xfId="4802"/>
    <cellStyle name="20 % – Poudarek2 2 2 6 14 2" xfId="4803"/>
    <cellStyle name="20 % – Poudarek2 2 2 6 14 3" xfId="4804"/>
    <cellStyle name="20 % – Poudarek2 2 2 6 15" xfId="4805"/>
    <cellStyle name="20 % – Poudarek2 2 2 6 15 2" xfId="4806"/>
    <cellStyle name="20 % – Poudarek2 2 2 6 15 3" xfId="4807"/>
    <cellStyle name="20 % – Poudarek2 2 2 6 16" xfId="4808"/>
    <cellStyle name="20 % – Poudarek2 2 2 6 16 2" xfId="4809"/>
    <cellStyle name="20 % – Poudarek2 2 2 6 16 3" xfId="4810"/>
    <cellStyle name="20 % – Poudarek2 2 2 6 17" xfId="4811"/>
    <cellStyle name="20 % – Poudarek2 2 2 6 18" xfId="4812"/>
    <cellStyle name="20 % – Poudarek2 2 2 6 2" xfId="4813"/>
    <cellStyle name="20 % – Poudarek2 2 2 6 2 2" xfId="4814"/>
    <cellStyle name="20 % – Poudarek2 2 2 6 2 3" xfId="4815"/>
    <cellStyle name="20 % – Poudarek2 2 2 6 3" xfId="4816"/>
    <cellStyle name="20 % – Poudarek2 2 2 6 3 2" xfId="4817"/>
    <cellStyle name="20 % – Poudarek2 2 2 6 3 3" xfId="4818"/>
    <cellStyle name="20 % – Poudarek2 2 2 6 4" xfId="4819"/>
    <cellStyle name="20 % – Poudarek2 2 2 6 4 2" xfId="4820"/>
    <cellStyle name="20 % – Poudarek2 2 2 6 4 3" xfId="4821"/>
    <cellStyle name="20 % – Poudarek2 2 2 6 5" xfId="4822"/>
    <cellStyle name="20 % – Poudarek2 2 2 6 5 2" xfId="4823"/>
    <cellStyle name="20 % – Poudarek2 2 2 6 5 3" xfId="4824"/>
    <cellStyle name="20 % – Poudarek2 2 2 6 6" xfId="4825"/>
    <cellStyle name="20 % – Poudarek2 2 2 6 6 2" xfId="4826"/>
    <cellStyle name="20 % – Poudarek2 2 2 6 6 3" xfId="4827"/>
    <cellStyle name="20 % – Poudarek2 2 2 6 7" xfId="4828"/>
    <cellStyle name="20 % – Poudarek2 2 2 6 7 2" xfId="4829"/>
    <cellStyle name="20 % – Poudarek2 2 2 6 7 3" xfId="4830"/>
    <cellStyle name="20 % – Poudarek2 2 2 6 8" xfId="4831"/>
    <cellStyle name="20 % – Poudarek2 2 2 6 8 2" xfId="4832"/>
    <cellStyle name="20 % – Poudarek2 2 2 6 8 3" xfId="4833"/>
    <cellStyle name="20 % – Poudarek2 2 2 6 9" xfId="4834"/>
    <cellStyle name="20 % – Poudarek2 2 2 6 9 2" xfId="4835"/>
    <cellStyle name="20 % – Poudarek2 2 2 6 9 3" xfId="4836"/>
    <cellStyle name="20 % – Poudarek2 2 2 7" xfId="4837"/>
    <cellStyle name="20 % – Poudarek2 2 2 7 2" xfId="4838"/>
    <cellStyle name="20 % – Poudarek2 2 2 7 3" xfId="4839"/>
    <cellStyle name="20 % – Poudarek2 2 2 8" xfId="4840"/>
    <cellStyle name="20 % – Poudarek2 2 2 8 2" xfId="4841"/>
    <cellStyle name="20 % – Poudarek2 2 2 8 3" xfId="4842"/>
    <cellStyle name="20 % – Poudarek2 2 2 9" xfId="4843"/>
    <cellStyle name="20 % – Poudarek2 2 2 9 2" xfId="4844"/>
    <cellStyle name="20 % – Poudarek2 2 2 9 3" xfId="4845"/>
    <cellStyle name="20 % – Poudarek2 2 20" xfId="4846"/>
    <cellStyle name="20 % – Poudarek2 2 20 2" xfId="4847"/>
    <cellStyle name="20 % – Poudarek2 2 20 3" xfId="4848"/>
    <cellStyle name="20 % – Poudarek2 2 21" xfId="4849"/>
    <cellStyle name="20 % – Poudarek2 2 21 2" xfId="4850"/>
    <cellStyle name="20 % – Poudarek2 2 21 3" xfId="4851"/>
    <cellStyle name="20 % – Poudarek2 2 22" xfId="4852"/>
    <cellStyle name="20 % – Poudarek2 2 22 2" xfId="4853"/>
    <cellStyle name="20 % – Poudarek2 2 22 3" xfId="4854"/>
    <cellStyle name="20 % – Poudarek2 2 23" xfId="4855"/>
    <cellStyle name="20 % – Poudarek2 2 23 2" xfId="4856"/>
    <cellStyle name="20 % – Poudarek2 2 23 3" xfId="4857"/>
    <cellStyle name="20 % – Poudarek2 2 24" xfId="4858"/>
    <cellStyle name="20 % – Poudarek2 2 25" xfId="4859"/>
    <cellStyle name="20 % – Poudarek2 2 26" xfId="4860"/>
    <cellStyle name="20 % – Poudarek2 2 27" xfId="4861"/>
    <cellStyle name="20 % – Poudarek2 2 28" xfId="4862"/>
    <cellStyle name="20 % – Poudarek2 2 29" xfId="4863"/>
    <cellStyle name="20 % – Poudarek2 2 3" xfId="18"/>
    <cellStyle name="20 % – Poudarek2 2 30" xfId="4864"/>
    <cellStyle name="20 % – Poudarek2 2 31" xfId="4865"/>
    <cellStyle name="20 % – Poudarek2 2 32" xfId="4866"/>
    <cellStyle name="20 % – Poudarek2 2 4" xfId="19"/>
    <cellStyle name="20 % – Poudarek2 2 4 10" xfId="4867"/>
    <cellStyle name="20 % – Poudarek2 2 4 10 2" xfId="4868"/>
    <cellStyle name="20 % – Poudarek2 2 4 10 3" xfId="4869"/>
    <cellStyle name="20 % – Poudarek2 2 4 11" xfId="4870"/>
    <cellStyle name="20 % – Poudarek2 2 4 11 2" xfId="4871"/>
    <cellStyle name="20 % – Poudarek2 2 4 11 3" xfId="4872"/>
    <cellStyle name="20 % – Poudarek2 2 4 12" xfId="4873"/>
    <cellStyle name="20 % – Poudarek2 2 4 12 2" xfId="4874"/>
    <cellStyle name="20 % – Poudarek2 2 4 12 3" xfId="4875"/>
    <cellStyle name="20 % – Poudarek2 2 4 13" xfId="4876"/>
    <cellStyle name="20 % – Poudarek2 2 4 13 2" xfId="4877"/>
    <cellStyle name="20 % – Poudarek2 2 4 13 3" xfId="4878"/>
    <cellStyle name="20 % – Poudarek2 2 4 14" xfId="4879"/>
    <cellStyle name="20 % – Poudarek2 2 4 14 2" xfId="4880"/>
    <cellStyle name="20 % – Poudarek2 2 4 14 3" xfId="4881"/>
    <cellStyle name="20 % – Poudarek2 2 4 15" xfId="4882"/>
    <cellStyle name="20 % – Poudarek2 2 4 15 2" xfId="4883"/>
    <cellStyle name="20 % – Poudarek2 2 4 15 3" xfId="4884"/>
    <cellStyle name="20 % – Poudarek2 2 4 16" xfId="4885"/>
    <cellStyle name="20 % – Poudarek2 2 4 16 2" xfId="4886"/>
    <cellStyle name="20 % – Poudarek2 2 4 16 3" xfId="4887"/>
    <cellStyle name="20 % – Poudarek2 2 4 17" xfId="4888"/>
    <cellStyle name="20 % – Poudarek2 2 4 18" xfId="4889"/>
    <cellStyle name="20 % – Poudarek2 2 4 19" xfId="4890"/>
    <cellStyle name="20 % – Poudarek2 2 4 2" xfId="4891"/>
    <cellStyle name="20 % – Poudarek2 2 4 2 2" xfId="4892"/>
    <cellStyle name="20 % – Poudarek2 2 4 2 3" xfId="4893"/>
    <cellStyle name="20 % – Poudarek2 2 4 2 4" xfId="4894"/>
    <cellStyle name="20 % – Poudarek2 2 4 2 5" xfId="4895"/>
    <cellStyle name="20 % – Poudarek2 2 4 2 6" xfId="4896"/>
    <cellStyle name="20 % – Poudarek2 2 4 2 7" xfId="4897"/>
    <cellStyle name="20 % – Poudarek2 2 4 2 8" xfId="4898"/>
    <cellStyle name="20 % – Poudarek2 2 4 20" xfId="4899"/>
    <cellStyle name="20 % – Poudarek2 2 4 21" xfId="4900"/>
    <cellStyle name="20 % – Poudarek2 2 4 22" xfId="4901"/>
    <cellStyle name="20 % – Poudarek2 2 4 23" xfId="4902"/>
    <cellStyle name="20 % – Poudarek2 2 4 3" xfId="4903"/>
    <cellStyle name="20 % – Poudarek2 2 4 3 2" xfId="4904"/>
    <cellStyle name="20 % – Poudarek2 2 4 3 3" xfId="4905"/>
    <cellStyle name="20 % – Poudarek2 2 4 4" xfId="4906"/>
    <cellStyle name="20 % – Poudarek2 2 4 4 2" xfId="4907"/>
    <cellStyle name="20 % – Poudarek2 2 4 4 3" xfId="4908"/>
    <cellStyle name="20 % – Poudarek2 2 4 5" xfId="4909"/>
    <cellStyle name="20 % – Poudarek2 2 4 5 2" xfId="4910"/>
    <cellStyle name="20 % – Poudarek2 2 4 5 3" xfId="4911"/>
    <cellStyle name="20 % – Poudarek2 2 4 6" xfId="4912"/>
    <cellStyle name="20 % – Poudarek2 2 4 6 2" xfId="4913"/>
    <cellStyle name="20 % – Poudarek2 2 4 6 3" xfId="4914"/>
    <cellStyle name="20 % – Poudarek2 2 4 7" xfId="4915"/>
    <cellStyle name="20 % – Poudarek2 2 4 7 2" xfId="4916"/>
    <cellStyle name="20 % – Poudarek2 2 4 7 3" xfId="4917"/>
    <cellStyle name="20 % – Poudarek2 2 4 8" xfId="4918"/>
    <cellStyle name="20 % – Poudarek2 2 4 8 2" xfId="4919"/>
    <cellStyle name="20 % – Poudarek2 2 4 8 3" xfId="4920"/>
    <cellStyle name="20 % – Poudarek2 2 4 9" xfId="4921"/>
    <cellStyle name="20 % – Poudarek2 2 4 9 2" xfId="4922"/>
    <cellStyle name="20 % – Poudarek2 2 4 9 3" xfId="4923"/>
    <cellStyle name="20 % – Poudarek2 2 5" xfId="4924"/>
    <cellStyle name="20 % – Poudarek2 2 5 10" xfId="4925"/>
    <cellStyle name="20 % – Poudarek2 2 5 10 2" xfId="4926"/>
    <cellStyle name="20 % – Poudarek2 2 5 10 3" xfId="4927"/>
    <cellStyle name="20 % – Poudarek2 2 5 11" xfId="4928"/>
    <cellStyle name="20 % – Poudarek2 2 5 11 2" xfId="4929"/>
    <cellStyle name="20 % – Poudarek2 2 5 11 3" xfId="4930"/>
    <cellStyle name="20 % – Poudarek2 2 5 12" xfId="4931"/>
    <cellStyle name="20 % – Poudarek2 2 5 12 2" xfId="4932"/>
    <cellStyle name="20 % – Poudarek2 2 5 12 3" xfId="4933"/>
    <cellStyle name="20 % – Poudarek2 2 5 13" xfId="4934"/>
    <cellStyle name="20 % – Poudarek2 2 5 13 2" xfId="4935"/>
    <cellStyle name="20 % – Poudarek2 2 5 13 3" xfId="4936"/>
    <cellStyle name="20 % – Poudarek2 2 5 14" xfId="4937"/>
    <cellStyle name="20 % – Poudarek2 2 5 14 2" xfId="4938"/>
    <cellStyle name="20 % – Poudarek2 2 5 14 3" xfId="4939"/>
    <cellStyle name="20 % – Poudarek2 2 5 15" xfId="4940"/>
    <cellStyle name="20 % – Poudarek2 2 5 15 2" xfId="4941"/>
    <cellStyle name="20 % – Poudarek2 2 5 15 3" xfId="4942"/>
    <cellStyle name="20 % – Poudarek2 2 5 16" xfId="4943"/>
    <cellStyle name="20 % – Poudarek2 2 5 16 2" xfId="4944"/>
    <cellStyle name="20 % – Poudarek2 2 5 16 3" xfId="4945"/>
    <cellStyle name="20 % – Poudarek2 2 5 17" xfId="4946"/>
    <cellStyle name="20 % – Poudarek2 2 5 18" xfId="4947"/>
    <cellStyle name="20 % – Poudarek2 2 5 19" xfId="4948"/>
    <cellStyle name="20 % – Poudarek2 2 5 2" xfId="4949"/>
    <cellStyle name="20 % – Poudarek2 2 5 2 2" xfId="4950"/>
    <cellStyle name="20 % – Poudarek2 2 5 2 3" xfId="4951"/>
    <cellStyle name="20 % – Poudarek2 2 5 2 4" xfId="4952"/>
    <cellStyle name="20 % – Poudarek2 2 5 2 5" xfId="4953"/>
    <cellStyle name="20 % – Poudarek2 2 5 2 6" xfId="4954"/>
    <cellStyle name="20 % – Poudarek2 2 5 2 7" xfId="4955"/>
    <cellStyle name="20 % – Poudarek2 2 5 2 8" xfId="4956"/>
    <cellStyle name="20 % – Poudarek2 2 5 20" xfId="4957"/>
    <cellStyle name="20 % – Poudarek2 2 5 21" xfId="4958"/>
    <cellStyle name="20 % – Poudarek2 2 5 22" xfId="4959"/>
    <cellStyle name="20 % – Poudarek2 2 5 23" xfId="4960"/>
    <cellStyle name="20 % – Poudarek2 2 5 3" xfId="4961"/>
    <cellStyle name="20 % – Poudarek2 2 5 3 2" xfId="4962"/>
    <cellStyle name="20 % – Poudarek2 2 5 3 3" xfId="4963"/>
    <cellStyle name="20 % – Poudarek2 2 5 4" xfId="4964"/>
    <cellStyle name="20 % – Poudarek2 2 5 4 2" xfId="4965"/>
    <cellStyle name="20 % – Poudarek2 2 5 4 3" xfId="4966"/>
    <cellStyle name="20 % – Poudarek2 2 5 5" xfId="4967"/>
    <cellStyle name="20 % – Poudarek2 2 5 5 2" xfId="4968"/>
    <cellStyle name="20 % – Poudarek2 2 5 5 3" xfId="4969"/>
    <cellStyle name="20 % – Poudarek2 2 5 6" xfId="4970"/>
    <cellStyle name="20 % – Poudarek2 2 5 6 2" xfId="4971"/>
    <cellStyle name="20 % – Poudarek2 2 5 6 3" xfId="4972"/>
    <cellStyle name="20 % – Poudarek2 2 5 7" xfId="4973"/>
    <cellStyle name="20 % – Poudarek2 2 5 7 2" xfId="4974"/>
    <cellStyle name="20 % – Poudarek2 2 5 7 3" xfId="4975"/>
    <cellStyle name="20 % – Poudarek2 2 5 8" xfId="4976"/>
    <cellStyle name="20 % – Poudarek2 2 5 8 2" xfId="4977"/>
    <cellStyle name="20 % – Poudarek2 2 5 8 3" xfId="4978"/>
    <cellStyle name="20 % – Poudarek2 2 5 9" xfId="4979"/>
    <cellStyle name="20 % – Poudarek2 2 5 9 2" xfId="4980"/>
    <cellStyle name="20 % – Poudarek2 2 5 9 3" xfId="4981"/>
    <cellStyle name="20 % – Poudarek2 2 6" xfId="4982"/>
    <cellStyle name="20 % – Poudarek2 2 6 10" xfId="4983"/>
    <cellStyle name="20 % – Poudarek2 2 6 10 2" xfId="4984"/>
    <cellStyle name="20 % – Poudarek2 2 6 10 3" xfId="4985"/>
    <cellStyle name="20 % – Poudarek2 2 6 11" xfId="4986"/>
    <cellStyle name="20 % – Poudarek2 2 6 11 2" xfId="4987"/>
    <cellStyle name="20 % – Poudarek2 2 6 11 3" xfId="4988"/>
    <cellStyle name="20 % – Poudarek2 2 6 12" xfId="4989"/>
    <cellStyle name="20 % – Poudarek2 2 6 12 2" xfId="4990"/>
    <cellStyle name="20 % – Poudarek2 2 6 12 3" xfId="4991"/>
    <cellStyle name="20 % – Poudarek2 2 6 13" xfId="4992"/>
    <cellStyle name="20 % – Poudarek2 2 6 13 2" xfId="4993"/>
    <cellStyle name="20 % – Poudarek2 2 6 13 3" xfId="4994"/>
    <cellStyle name="20 % – Poudarek2 2 6 14" xfId="4995"/>
    <cellStyle name="20 % – Poudarek2 2 6 14 2" xfId="4996"/>
    <cellStyle name="20 % – Poudarek2 2 6 14 3" xfId="4997"/>
    <cellStyle name="20 % – Poudarek2 2 6 15" xfId="4998"/>
    <cellStyle name="20 % – Poudarek2 2 6 15 2" xfId="4999"/>
    <cellStyle name="20 % – Poudarek2 2 6 15 3" xfId="5000"/>
    <cellStyle name="20 % – Poudarek2 2 6 16" xfId="5001"/>
    <cellStyle name="20 % – Poudarek2 2 6 16 2" xfId="5002"/>
    <cellStyle name="20 % – Poudarek2 2 6 16 3" xfId="5003"/>
    <cellStyle name="20 % – Poudarek2 2 6 17" xfId="5004"/>
    <cellStyle name="20 % – Poudarek2 2 6 18" xfId="5005"/>
    <cellStyle name="20 % – Poudarek2 2 6 19" xfId="5006"/>
    <cellStyle name="20 % – Poudarek2 2 6 2" xfId="5007"/>
    <cellStyle name="20 % – Poudarek2 2 6 2 2" xfId="5008"/>
    <cellStyle name="20 % – Poudarek2 2 6 2 3" xfId="5009"/>
    <cellStyle name="20 % – Poudarek2 2 6 2 4" xfId="5010"/>
    <cellStyle name="20 % – Poudarek2 2 6 2 5" xfId="5011"/>
    <cellStyle name="20 % – Poudarek2 2 6 2 6" xfId="5012"/>
    <cellStyle name="20 % – Poudarek2 2 6 2 7" xfId="5013"/>
    <cellStyle name="20 % – Poudarek2 2 6 2 8" xfId="5014"/>
    <cellStyle name="20 % – Poudarek2 2 6 20" xfId="5015"/>
    <cellStyle name="20 % – Poudarek2 2 6 21" xfId="5016"/>
    <cellStyle name="20 % – Poudarek2 2 6 22" xfId="5017"/>
    <cellStyle name="20 % – Poudarek2 2 6 23" xfId="5018"/>
    <cellStyle name="20 % – Poudarek2 2 6 3" xfId="5019"/>
    <cellStyle name="20 % – Poudarek2 2 6 3 2" xfId="5020"/>
    <cellStyle name="20 % – Poudarek2 2 6 3 3" xfId="5021"/>
    <cellStyle name="20 % – Poudarek2 2 6 4" xfId="5022"/>
    <cellStyle name="20 % – Poudarek2 2 6 4 2" xfId="5023"/>
    <cellStyle name="20 % – Poudarek2 2 6 4 3" xfId="5024"/>
    <cellStyle name="20 % – Poudarek2 2 6 5" xfId="5025"/>
    <cellStyle name="20 % – Poudarek2 2 6 5 2" xfId="5026"/>
    <cellStyle name="20 % – Poudarek2 2 6 5 3" xfId="5027"/>
    <cellStyle name="20 % – Poudarek2 2 6 6" xfId="5028"/>
    <cellStyle name="20 % – Poudarek2 2 6 6 2" xfId="5029"/>
    <cellStyle name="20 % – Poudarek2 2 6 6 3" xfId="5030"/>
    <cellStyle name="20 % – Poudarek2 2 6 7" xfId="5031"/>
    <cellStyle name="20 % – Poudarek2 2 6 7 2" xfId="5032"/>
    <cellStyle name="20 % – Poudarek2 2 6 7 3" xfId="5033"/>
    <cellStyle name="20 % – Poudarek2 2 6 8" xfId="5034"/>
    <cellStyle name="20 % – Poudarek2 2 6 8 2" xfId="5035"/>
    <cellStyle name="20 % – Poudarek2 2 6 8 3" xfId="5036"/>
    <cellStyle name="20 % – Poudarek2 2 6 9" xfId="5037"/>
    <cellStyle name="20 % – Poudarek2 2 6 9 2" xfId="5038"/>
    <cellStyle name="20 % – Poudarek2 2 6 9 3" xfId="5039"/>
    <cellStyle name="20 % – Poudarek2 2 7" xfId="5040"/>
    <cellStyle name="20 % – Poudarek2 2 7 10" xfId="5041"/>
    <cellStyle name="20 % – Poudarek2 2 7 10 2" xfId="5042"/>
    <cellStyle name="20 % – Poudarek2 2 7 10 3" xfId="5043"/>
    <cellStyle name="20 % – Poudarek2 2 7 11" xfId="5044"/>
    <cellStyle name="20 % – Poudarek2 2 7 11 2" xfId="5045"/>
    <cellStyle name="20 % – Poudarek2 2 7 11 3" xfId="5046"/>
    <cellStyle name="20 % – Poudarek2 2 7 12" xfId="5047"/>
    <cellStyle name="20 % – Poudarek2 2 7 12 2" xfId="5048"/>
    <cellStyle name="20 % – Poudarek2 2 7 12 3" xfId="5049"/>
    <cellStyle name="20 % – Poudarek2 2 7 13" xfId="5050"/>
    <cellStyle name="20 % – Poudarek2 2 7 13 2" xfId="5051"/>
    <cellStyle name="20 % – Poudarek2 2 7 13 3" xfId="5052"/>
    <cellStyle name="20 % – Poudarek2 2 7 14" xfId="5053"/>
    <cellStyle name="20 % – Poudarek2 2 7 14 2" xfId="5054"/>
    <cellStyle name="20 % – Poudarek2 2 7 14 3" xfId="5055"/>
    <cellStyle name="20 % – Poudarek2 2 7 15" xfId="5056"/>
    <cellStyle name="20 % – Poudarek2 2 7 15 2" xfId="5057"/>
    <cellStyle name="20 % – Poudarek2 2 7 15 3" xfId="5058"/>
    <cellStyle name="20 % – Poudarek2 2 7 16" xfId="5059"/>
    <cellStyle name="20 % – Poudarek2 2 7 16 2" xfId="5060"/>
    <cellStyle name="20 % – Poudarek2 2 7 16 3" xfId="5061"/>
    <cellStyle name="20 % – Poudarek2 2 7 17" xfId="5062"/>
    <cellStyle name="20 % – Poudarek2 2 7 18" xfId="5063"/>
    <cellStyle name="20 % – Poudarek2 2 7 19" xfId="5064"/>
    <cellStyle name="20 % – Poudarek2 2 7 2" xfId="5065"/>
    <cellStyle name="20 % – Poudarek2 2 7 2 2" xfId="5066"/>
    <cellStyle name="20 % – Poudarek2 2 7 2 3" xfId="5067"/>
    <cellStyle name="20 % – Poudarek2 2 7 20" xfId="5068"/>
    <cellStyle name="20 % – Poudarek2 2 7 21" xfId="5069"/>
    <cellStyle name="20 % – Poudarek2 2 7 22" xfId="5070"/>
    <cellStyle name="20 % – Poudarek2 2 7 23" xfId="5071"/>
    <cellStyle name="20 % – Poudarek2 2 7 3" xfId="5072"/>
    <cellStyle name="20 % – Poudarek2 2 7 3 2" xfId="5073"/>
    <cellStyle name="20 % – Poudarek2 2 7 3 3" xfId="5074"/>
    <cellStyle name="20 % – Poudarek2 2 7 4" xfId="5075"/>
    <cellStyle name="20 % – Poudarek2 2 7 4 2" xfId="5076"/>
    <cellStyle name="20 % – Poudarek2 2 7 4 3" xfId="5077"/>
    <cellStyle name="20 % – Poudarek2 2 7 5" xfId="5078"/>
    <cellStyle name="20 % – Poudarek2 2 7 5 2" xfId="5079"/>
    <cellStyle name="20 % – Poudarek2 2 7 5 3" xfId="5080"/>
    <cellStyle name="20 % – Poudarek2 2 7 6" xfId="5081"/>
    <cellStyle name="20 % – Poudarek2 2 7 6 2" xfId="5082"/>
    <cellStyle name="20 % – Poudarek2 2 7 6 3" xfId="5083"/>
    <cellStyle name="20 % – Poudarek2 2 7 7" xfId="5084"/>
    <cellStyle name="20 % – Poudarek2 2 7 7 2" xfId="5085"/>
    <cellStyle name="20 % – Poudarek2 2 7 7 3" xfId="5086"/>
    <cellStyle name="20 % – Poudarek2 2 7 8" xfId="5087"/>
    <cellStyle name="20 % – Poudarek2 2 7 8 2" xfId="5088"/>
    <cellStyle name="20 % – Poudarek2 2 7 8 3" xfId="5089"/>
    <cellStyle name="20 % – Poudarek2 2 7 9" xfId="5090"/>
    <cellStyle name="20 % – Poudarek2 2 7 9 2" xfId="5091"/>
    <cellStyle name="20 % – Poudarek2 2 7 9 3" xfId="5092"/>
    <cellStyle name="20 % – Poudarek2 2 8" xfId="5093"/>
    <cellStyle name="20 % – Poudarek2 2 8 10" xfId="5094"/>
    <cellStyle name="20 % – Poudarek2 2 8 10 2" xfId="5095"/>
    <cellStyle name="20 % – Poudarek2 2 8 10 3" xfId="5096"/>
    <cellStyle name="20 % – Poudarek2 2 8 11" xfId="5097"/>
    <cellStyle name="20 % – Poudarek2 2 8 11 2" xfId="5098"/>
    <cellStyle name="20 % – Poudarek2 2 8 11 3" xfId="5099"/>
    <cellStyle name="20 % – Poudarek2 2 8 12" xfId="5100"/>
    <cellStyle name="20 % – Poudarek2 2 8 12 2" xfId="5101"/>
    <cellStyle name="20 % – Poudarek2 2 8 12 3" xfId="5102"/>
    <cellStyle name="20 % – Poudarek2 2 8 13" xfId="5103"/>
    <cellStyle name="20 % – Poudarek2 2 8 13 2" xfId="5104"/>
    <cellStyle name="20 % – Poudarek2 2 8 13 3" xfId="5105"/>
    <cellStyle name="20 % – Poudarek2 2 8 14" xfId="5106"/>
    <cellStyle name="20 % – Poudarek2 2 8 14 2" xfId="5107"/>
    <cellStyle name="20 % – Poudarek2 2 8 14 3" xfId="5108"/>
    <cellStyle name="20 % – Poudarek2 2 8 15" xfId="5109"/>
    <cellStyle name="20 % – Poudarek2 2 8 15 2" xfId="5110"/>
    <cellStyle name="20 % – Poudarek2 2 8 15 3" xfId="5111"/>
    <cellStyle name="20 % – Poudarek2 2 8 16" xfId="5112"/>
    <cellStyle name="20 % – Poudarek2 2 8 16 2" xfId="5113"/>
    <cellStyle name="20 % – Poudarek2 2 8 16 3" xfId="5114"/>
    <cellStyle name="20 % – Poudarek2 2 8 17" xfId="5115"/>
    <cellStyle name="20 % – Poudarek2 2 8 18" xfId="5116"/>
    <cellStyle name="20 % – Poudarek2 2 8 2" xfId="5117"/>
    <cellStyle name="20 % – Poudarek2 2 8 2 2" xfId="5118"/>
    <cellStyle name="20 % – Poudarek2 2 8 2 3" xfId="5119"/>
    <cellStyle name="20 % – Poudarek2 2 8 3" xfId="5120"/>
    <cellStyle name="20 % – Poudarek2 2 8 3 2" xfId="5121"/>
    <cellStyle name="20 % – Poudarek2 2 8 3 3" xfId="5122"/>
    <cellStyle name="20 % – Poudarek2 2 8 4" xfId="5123"/>
    <cellStyle name="20 % – Poudarek2 2 8 4 2" xfId="5124"/>
    <cellStyle name="20 % – Poudarek2 2 8 4 3" xfId="5125"/>
    <cellStyle name="20 % – Poudarek2 2 8 5" xfId="5126"/>
    <cellStyle name="20 % – Poudarek2 2 8 5 2" xfId="5127"/>
    <cellStyle name="20 % – Poudarek2 2 8 5 3" xfId="5128"/>
    <cellStyle name="20 % – Poudarek2 2 8 6" xfId="5129"/>
    <cellStyle name="20 % – Poudarek2 2 8 6 2" xfId="5130"/>
    <cellStyle name="20 % – Poudarek2 2 8 6 3" xfId="5131"/>
    <cellStyle name="20 % – Poudarek2 2 8 7" xfId="5132"/>
    <cellStyle name="20 % – Poudarek2 2 8 7 2" xfId="5133"/>
    <cellStyle name="20 % – Poudarek2 2 8 7 3" xfId="5134"/>
    <cellStyle name="20 % – Poudarek2 2 8 8" xfId="5135"/>
    <cellStyle name="20 % – Poudarek2 2 8 8 2" xfId="5136"/>
    <cellStyle name="20 % – Poudarek2 2 8 8 3" xfId="5137"/>
    <cellStyle name="20 % – Poudarek2 2 8 9" xfId="5138"/>
    <cellStyle name="20 % – Poudarek2 2 8 9 2" xfId="5139"/>
    <cellStyle name="20 % – Poudarek2 2 8 9 3" xfId="5140"/>
    <cellStyle name="20 % – Poudarek2 2 9" xfId="5141"/>
    <cellStyle name="20 % – Poudarek2 2 9 2" xfId="5142"/>
    <cellStyle name="20 % – Poudarek2 2 9 3" xfId="5143"/>
    <cellStyle name="20 % – Poudarek2 3" xfId="20"/>
    <cellStyle name="20 % – Poudarek2 3 2" xfId="21"/>
    <cellStyle name="20 % – Poudarek2 3 2 2" xfId="22"/>
    <cellStyle name="20 % – Poudarek2 3 2 3" xfId="23"/>
    <cellStyle name="20 % – Poudarek2 3 3" xfId="24"/>
    <cellStyle name="20 % – Poudarek2 3 4" xfId="25"/>
    <cellStyle name="20 % – Poudarek2 4" xfId="2656"/>
    <cellStyle name="20 % – Poudarek3 2" xfId="26"/>
    <cellStyle name="20 % – Poudarek3 2 10" xfId="5144"/>
    <cellStyle name="20 % – Poudarek3 2 10 2" xfId="5145"/>
    <cellStyle name="20 % – Poudarek3 2 10 3" xfId="5146"/>
    <cellStyle name="20 % – Poudarek3 2 11" xfId="5147"/>
    <cellStyle name="20 % – Poudarek3 2 11 2" xfId="5148"/>
    <cellStyle name="20 % – Poudarek3 2 11 3" xfId="5149"/>
    <cellStyle name="20 % – Poudarek3 2 12" xfId="5150"/>
    <cellStyle name="20 % – Poudarek3 2 12 2" xfId="5151"/>
    <cellStyle name="20 % – Poudarek3 2 12 3" xfId="5152"/>
    <cellStyle name="20 % – Poudarek3 2 13" xfId="5153"/>
    <cellStyle name="20 % – Poudarek3 2 13 2" xfId="5154"/>
    <cellStyle name="20 % – Poudarek3 2 13 3" xfId="5155"/>
    <cellStyle name="20 % – Poudarek3 2 14" xfId="5156"/>
    <cellStyle name="20 % – Poudarek3 2 14 2" xfId="5157"/>
    <cellStyle name="20 % – Poudarek3 2 14 3" xfId="5158"/>
    <cellStyle name="20 % – Poudarek3 2 15" xfId="5159"/>
    <cellStyle name="20 % – Poudarek3 2 15 2" xfId="5160"/>
    <cellStyle name="20 % – Poudarek3 2 15 3" xfId="5161"/>
    <cellStyle name="20 % – Poudarek3 2 16" xfId="5162"/>
    <cellStyle name="20 % – Poudarek3 2 16 2" xfId="5163"/>
    <cellStyle name="20 % – Poudarek3 2 16 3" xfId="5164"/>
    <cellStyle name="20 % – Poudarek3 2 17" xfId="5165"/>
    <cellStyle name="20 % – Poudarek3 2 17 2" xfId="5166"/>
    <cellStyle name="20 % – Poudarek3 2 17 3" xfId="5167"/>
    <cellStyle name="20 % – Poudarek3 2 18" xfId="5168"/>
    <cellStyle name="20 % – Poudarek3 2 18 2" xfId="5169"/>
    <cellStyle name="20 % – Poudarek3 2 18 3" xfId="5170"/>
    <cellStyle name="20 % – Poudarek3 2 19" xfId="5171"/>
    <cellStyle name="20 % – Poudarek3 2 19 2" xfId="5172"/>
    <cellStyle name="20 % – Poudarek3 2 19 3" xfId="5173"/>
    <cellStyle name="20 % – Poudarek3 2 2" xfId="27"/>
    <cellStyle name="20 % – Poudarek3 2 2 10" xfId="5174"/>
    <cellStyle name="20 % – Poudarek3 2 2 10 2" xfId="5175"/>
    <cellStyle name="20 % – Poudarek3 2 2 10 3" xfId="5176"/>
    <cellStyle name="20 % – Poudarek3 2 2 11" xfId="5177"/>
    <cellStyle name="20 % – Poudarek3 2 2 11 2" xfId="5178"/>
    <cellStyle name="20 % – Poudarek3 2 2 11 3" xfId="5179"/>
    <cellStyle name="20 % – Poudarek3 2 2 12" xfId="5180"/>
    <cellStyle name="20 % – Poudarek3 2 2 12 2" xfId="5181"/>
    <cellStyle name="20 % – Poudarek3 2 2 12 3" xfId="5182"/>
    <cellStyle name="20 % – Poudarek3 2 2 13" xfId="5183"/>
    <cellStyle name="20 % – Poudarek3 2 2 13 2" xfId="5184"/>
    <cellStyle name="20 % – Poudarek3 2 2 13 3" xfId="5185"/>
    <cellStyle name="20 % – Poudarek3 2 2 14" xfId="5186"/>
    <cellStyle name="20 % – Poudarek3 2 2 14 2" xfId="5187"/>
    <cellStyle name="20 % – Poudarek3 2 2 14 3" xfId="5188"/>
    <cellStyle name="20 % – Poudarek3 2 2 15" xfId="5189"/>
    <cellStyle name="20 % – Poudarek3 2 2 15 2" xfId="5190"/>
    <cellStyle name="20 % – Poudarek3 2 2 15 3" xfId="5191"/>
    <cellStyle name="20 % – Poudarek3 2 2 16" xfId="5192"/>
    <cellStyle name="20 % – Poudarek3 2 2 16 2" xfId="5193"/>
    <cellStyle name="20 % – Poudarek3 2 2 16 3" xfId="5194"/>
    <cellStyle name="20 % – Poudarek3 2 2 17" xfId="5195"/>
    <cellStyle name="20 % – Poudarek3 2 2 17 2" xfId="5196"/>
    <cellStyle name="20 % – Poudarek3 2 2 17 3" xfId="5197"/>
    <cellStyle name="20 % – Poudarek3 2 2 18" xfId="5198"/>
    <cellStyle name="20 % – Poudarek3 2 2 18 2" xfId="5199"/>
    <cellStyle name="20 % – Poudarek3 2 2 18 3" xfId="5200"/>
    <cellStyle name="20 % – Poudarek3 2 2 19" xfId="5201"/>
    <cellStyle name="20 % – Poudarek3 2 2 19 2" xfId="5202"/>
    <cellStyle name="20 % – Poudarek3 2 2 19 3" xfId="5203"/>
    <cellStyle name="20 % – Poudarek3 2 2 2" xfId="5204"/>
    <cellStyle name="20 % – Poudarek3 2 2 2 10" xfId="5205"/>
    <cellStyle name="20 % – Poudarek3 2 2 2 10 2" xfId="5206"/>
    <cellStyle name="20 % – Poudarek3 2 2 2 10 3" xfId="5207"/>
    <cellStyle name="20 % – Poudarek3 2 2 2 11" xfId="5208"/>
    <cellStyle name="20 % – Poudarek3 2 2 2 11 2" xfId="5209"/>
    <cellStyle name="20 % – Poudarek3 2 2 2 11 3" xfId="5210"/>
    <cellStyle name="20 % – Poudarek3 2 2 2 12" xfId="5211"/>
    <cellStyle name="20 % – Poudarek3 2 2 2 12 2" xfId="5212"/>
    <cellStyle name="20 % – Poudarek3 2 2 2 12 3" xfId="5213"/>
    <cellStyle name="20 % – Poudarek3 2 2 2 13" xfId="5214"/>
    <cellStyle name="20 % – Poudarek3 2 2 2 13 2" xfId="5215"/>
    <cellStyle name="20 % – Poudarek3 2 2 2 13 3" xfId="5216"/>
    <cellStyle name="20 % – Poudarek3 2 2 2 14" xfId="5217"/>
    <cellStyle name="20 % – Poudarek3 2 2 2 14 2" xfId="5218"/>
    <cellStyle name="20 % – Poudarek3 2 2 2 14 3" xfId="5219"/>
    <cellStyle name="20 % – Poudarek3 2 2 2 15" xfId="5220"/>
    <cellStyle name="20 % – Poudarek3 2 2 2 15 2" xfId="5221"/>
    <cellStyle name="20 % – Poudarek3 2 2 2 15 3" xfId="5222"/>
    <cellStyle name="20 % – Poudarek3 2 2 2 16" xfId="5223"/>
    <cellStyle name="20 % – Poudarek3 2 2 2 16 2" xfId="5224"/>
    <cellStyle name="20 % – Poudarek3 2 2 2 16 3" xfId="5225"/>
    <cellStyle name="20 % – Poudarek3 2 2 2 17" xfId="5226"/>
    <cellStyle name="20 % – Poudarek3 2 2 2 18" xfId="5227"/>
    <cellStyle name="20 % – Poudarek3 2 2 2 19" xfId="5228"/>
    <cellStyle name="20 % – Poudarek3 2 2 2 2" xfId="5229"/>
    <cellStyle name="20 % – Poudarek3 2 2 2 2 2" xfId="5230"/>
    <cellStyle name="20 % – Poudarek3 2 2 2 2 3" xfId="5231"/>
    <cellStyle name="20 % – Poudarek3 2 2 2 2 4" xfId="5232"/>
    <cellStyle name="20 % – Poudarek3 2 2 2 2 5" xfId="5233"/>
    <cellStyle name="20 % – Poudarek3 2 2 2 2 6" xfId="5234"/>
    <cellStyle name="20 % – Poudarek3 2 2 2 2 7" xfId="5235"/>
    <cellStyle name="20 % – Poudarek3 2 2 2 2 8" xfId="5236"/>
    <cellStyle name="20 % – Poudarek3 2 2 2 20" xfId="5237"/>
    <cellStyle name="20 % – Poudarek3 2 2 2 21" xfId="5238"/>
    <cellStyle name="20 % – Poudarek3 2 2 2 22" xfId="5239"/>
    <cellStyle name="20 % – Poudarek3 2 2 2 23" xfId="5240"/>
    <cellStyle name="20 % – Poudarek3 2 2 2 3" xfId="5241"/>
    <cellStyle name="20 % – Poudarek3 2 2 2 3 2" xfId="5242"/>
    <cellStyle name="20 % – Poudarek3 2 2 2 3 3" xfId="5243"/>
    <cellStyle name="20 % – Poudarek3 2 2 2 4" xfId="5244"/>
    <cellStyle name="20 % – Poudarek3 2 2 2 4 2" xfId="5245"/>
    <cellStyle name="20 % – Poudarek3 2 2 2 4 3" xfId="5246"/>
    <cellStyle name="20 % – Poudarek3 2 2 2 5" xfId="5247"/>
    <cellStyle name="20 % – Poudarek3 2 2 2 5 2" xfId="5248"/>
    <cellStyle name="20 % – Poudarek3 2 2 2 5 3" xfId="5249"/>
    <cellStyle name="20 % – Poudarek3 2 2 2 6" xfId="5250"/>
    <cellStyle name="20 % – Poudarek3 2 2 2 6 2" xfId="5251"/>
    <cellStyle name="20 % – Poudarek3 2 2 2 6 3" xfId="5252"/>
    <cellStyle name="20 % – Poudarek3 2 2 2 7" xfId="5253"/>
    <cellStyle name="20 % – Poudarek3 2 2 2 7 2" xfId="5254"/>
    <cellStyle name="20 % – Poudarek3 2 2 2 7 3" xfId="5255"/>
    <cellStyle name="20 % – Poudarek3 2 2 2 8" xfId="5256"/>
    <cellStyle name="20 % – Poudarek3 2 2 2 8 2" xfId="5257"/>
    <cellStyle name="20 % – Poudarek3 2 2 2 8 3" xfId="5258"/>
    <cellStyle name="20 % – Poudarek3 2 2 2 9" xfId="5259"/>
    <cellStyle name="20 % – Poudarek3 2 2 2 9 2" xfId="5260"/>
    <cellStyle name="20 % – Poudarek3 2 2 2 9 3" xfId="5261"/>
    <cellStyle name="20 % – Poudarek3 2 2 20" xfId="5262"/>
    <cellStyle name="20 % – Poudarek3 2 2 20 2" xfId="5263"/>
    <cellStyle name="20 % – Poudarek3 2 2 20 3" xfId="5264"/>
    <cellStyle name="20 % – Poudarek3 2 2 21" xfId="5265"/>
    <cellStyle name="20 % – Poudarek3 2 2 21 2" xfId="5266"/>
    <cellStyle name="20 % – Poudarek3 2 2 21 3" xfId="5267"/>
    <cellStyle name="20 % – Poudarek3 2 2 22" xfId="5268"/>
    <cellStyle name="20 % – Poudarek3 2 2 23" xfId="5269"/>
    <cellStyle name="20 % – Poudarek3 2 2 24" xfId="5270"/>
    <cellStyle name="20 % – Poudarek3 2 2 25" xfId="5271"/>
    <cellStyle name="20 % – Poudarek3 2 2 26" xfId="5272"/>
    <cellStyle name="20 % – Poudarek3 2 2 27" xfId="5273"/>
    <cellStyle name="20 % – Poudarek3 2 2 28" xfId="5274"/>
    <cellStyle name="20 % – Poudarek3 2 2 29" xfId="5275"/>
    <cellStyle name="20 % – Poudarek3 2 2 3" xfId="5276"/>
    <cellStyle name="20 % – Poudarek3 2 2 3 10" xfId="5277"/>
    <cellStyle name="20 % – Poudarek3 2 2 3 10 2" xfId="5278"/>
    <cellStyle name="20 % – Poudarek3 2 2 3 10 3" xfId="5279"/>
    <cellStyle name="20 % – Poudarek3 2 2 3 11" xfId="5280"/>
    <cellStyle name="20 % – Poudarek3 2 2 3 11 2" xfId="5281"/>
    <cellStyle name="20 % – Poudarek3 2 2 3 11 3" xfId="5282"/>
    <cellStyle name="20 % – Poudarek3 2 2 3 12" xfId="5283"/>
    <cellStyle name="20 % – Poudarek3 2 2 3 12 2" xfId="5284"/>
    <cellStyle name="20 % – Poudarek3 2 2 3 12 3" xfId="5285"/>
    <cellStyle name="20 % – Poudarek3 2 2 3 13" xfId="5286"/>
    <cellStyle name="20 % – Poudarek3 2 2 3 13 2" xfId="5287"/>
    <cellStyle name="20 % – Poudarek3 2 2 3 13 3" xfId="5288"/>
    <cellStyle name="20 % – Poudarek3 2 2 3 14" xfId="5289"/>
    <cellStyle name="20 % – Poudarek3 2 2 3 14 2" xfId="5290"/>
    <cellStyle name="20 % – Poudarek3 2 2 3 14 3" xfId="5291"/>
    <cellStyle name="20 % – Poudarek3 2 2 3 15" xfId="5292"/>
    <cellStyle name="20 % – Poudarek3 2 2 3 15 2" xfId="5293"/>
    <cellStyle name="20 % – Poudarek3 2 2 3 15 3" xfId="5294"/>
    <cellStyle name="20 % – Poudarek3 2 2 3 16" xfId="5295"/>
    <cellStyle name="20 % – Poudarek3 2 2 3 16 2" xfId="5296"/>
    <cellStyle name="20 % – Poudarek3 2 2 3 16 3" xfId="5297"/>
    <cellStyle name="20 % – Poudarek3 2 2 3 17" xfId="5298"/>
    <cellStyle name="20 % – Poudarek3 2 2 3 18" xfId="5299"/>
    <cellStyle name="20 % – Poudarek3 2 2 3 19" xfId="5300"/>
    <cellStyle name="20 % – Poudarek3 2 2 3 2" xfId="5301"/>
    <cellStyle name="20 % – Poudarek3 2 2 3 2 2" xfId="5302"/>
    <cellStyle name="20 % – Poudarek3 2 2 3 2 3" xfId="5303"/>
    <cellStyle name="20 % – Poudarek3 2 2 3 2 4" xfId="5304"/>
    <cellStyle name="20 % – Poudarek3 2 2 3 2 5" xfId="5305"/>
    <cellStyle name="20 % – Poudarek3 2 2 3 2 6" xfId="5306"/>
    <cellStyle name="20 % – Poudarek3 2 2 3 2 7" xfId="5307"/>
    <cellStyle name="20 % – Poudarek3 2 2 3 2 8" xfId="5308"/>
    <cellStyle name="20 % – Poudarek3 2 2 3 20" xfId="5309"/>
    <cellStyle name="20 % – Poudarek3 2 2 3 21" xfId="5310"/>
    <cellStyle name="20 % – Poudarek3 2 2 3 22" xfId="5311"/>
    <cellStyle name="20 % – Poudarek3 2 2 3 23" xfId="5312"/>
    <cellStyle name="20 % – Poudarek3 2 2 3 3" xfId="5313"/>
    <cellStyle name="20 % – Poudarek3 2 2 3 3 2" xfId="5314"/>
    <cellStyle name="20 % – Poudarek3 2 2 3 3 3" xfId="5315"/>
    <cellStyle name="20 % – Poudarek3 2 2 3 4" xfId="5316"/>
    <cellStyle name="20 % – Poudarek3 2 2 3 4 2" xfId="5317"/>
    <cellStyle name="20 % – Poudarek3 2 2 3 4 3" xfId="5318"/>
    <cellStyle name="20 % – Poudarek3 2 2 3 5" xfId="5319"/>
    <cellStyle name="20 % – Poudarek3 2 2 3 5 2" xfId="5320"/>
    <cellStyle name="20 % – Poudarek3 2 2 3 5 3" xfId="5321"/>
    <cellStyle name="20 % – Poudarek3 2 2 3 6" xfId="5322"/>
    <cellStyle name="20 % – Poudarek3 2 2 3 6 2" xfId="5323"/>
    <cellStyle name="20 % – Poudarek3 2 2 3 6 3" xfId="5324"/>
    <cellStyle name="20 % – Poudarek3 2 2 3 7" xfId="5325"/>
    <cellStyle name="20 % – Poudarek3 2 2 3 7 2" xfId="5326"/>
    <cellStyle name="20 % – Poudarek3 2 2 3 7 3" xfId="5327"/>
    <cellStyle name="20 % – Poudarek3 2 2 3 8" xfId="5328"/>
    <cellStyle name="20 % – Poudarek3 2 2 3 8 2" xfId="5329"/>
    <cellStyle name="20 % – Poudarek3 2 2 3 8 3" xfId="5330"/>
    <cellStyle name="20 % – Poudarek3 2 2 3 9" xfId="5331"/>
    <cellStyle name="20 % – Poudarek3 2 2 3 9 2" xfId="5332"/>
    <cellStyle name="20 % – Poudarek3 2 2 3 9 3" xfId="5333"/>
    <cellStyle name="20 % – Poudarek3 2 2 30" xfId="5334"/>
    <cellStyle name="20 % – Poudarek3 2 2 4" xfId="5335"/>
    <cellStyle name="20 % – Poudarek3 2 2 4 10" xfId="5336"/>
    <cellStyle name="20 % – Poudarek3 2 2 4 10 2" xfId="5337"/>
    <cellStyle name="20 % – Poudarek3 2 2 4 10 3" xfId="5338"/>
    <cellStyle name="20 % – Poudarek3 2 2 4 11" xfId="5339"/>
    <cellStyle name="20 % – Poudarek3 2 2 4 11 2" xfId="5340"/>
    <cellStyle name="20 % – Poudarek3 2 2 4 11 3" xfId="5341"/>
    <cellStyle name="20 % – Poudarek3 2 2 4 12" xfId="5342"/>
    <cellStyle name="20 % – Poudarek3 2 2 4 12 2" xfId="5343"/>
    <cellStyle name="20 % – Poudarek3 2 2 4 12 3" xfId="5344"/>
    <cellStyle name="20 % – Poudarek3 2 2 4 13" xfId="5345"/>
    <cellStyle name="20 % – Poudarek3 2 2 4 13 2" xfId="5346"/>
    <cellStyle name="20 % – Poudarek3 2 2 4 13 3" xfId="5347"/>
    <cellStyle name="20 % – Poudarek3 2 2 4 14" xfId="5348"/>
    <cellStyle name="20 % – Poudarek3 2 2 4 14 2" xfId="5349"/>
    <cellStyle name="20 % – Poudarek3 2 2 4 14 3" xfId="5350"/>
    <cellStyle name="20 % – Poudarek3 2 2 4 15" xfId="5351"/>
    <cellStyle name="20 % – Poudarek3 2 2 4 15 2" xfId="5352"/>
    <cellStyle name="20 % – Poudarek3 2 2 4 15 3" xfId="5353"/>
    <cellStyle name="20 % – Poudarek3 2 2 4 16" xfId="5354"/>
    <cellStyle name="20 % – Poudarek3 2 2 4 16 2" xfId="5355"/>
    <cellStyle name="20 % – Poudarek3 2 2 4 16 3" xfId="5356"/>
    <cellStyle name="20 % – Poudarek3 2 2 4 17" xfId="5357"/>
    <cellStyle name="20 % – Poudarek3 2 2 4 18" xfId="5358"/>
    <cellStyle name="20 % – Poudarek3 2 2 4 19" xfId="5359"/>
    <cellStyle name="20 % – Poudarek3 2 2 4 2" xfId="5360"/>
    <cellStyle name="20 % – Poudarek3 2 2 4 2 2" xfId="5361"/>
    <cellStyle name="20 % – Poudarek3 2 2 4 2 3" xfId="5362"/>
    <cellStyle name="20 % – Poudarek3 2 2 4 2 4" xfId="5363"/>
    <cellStyle name="20 % – Poudarek3 2 2 4 2 5" xfId="5364"/>
    <cellStyle name="20 % – Poudarek3 2 2 4 2 6" xfId="5365"/>
    <cellStyle name="20 % – Poudarek3 2 2 4 2 7" xfId="5366"/>
    <cellStyle name="20 % – Poudarek3 2 2 4 2 8" xfId="5367"/>
    <cellStyle name="20 % – Poudarek3 2 2 4 20" xfId="5368"/>
    <cellStyle name="20 % – Poudarek3 2 2 4 21" xfId="5369"/>
    <cellStyle name="20 % – Poudarek3 2 2 4 22" xfId="5370"/>
    <cellStyle name="20 % – Poudarek3 2 2 4 23" xfId="5371"/>
    <cellStyle name="20 % – Poudarek3 2 2 4 3" xfId="5372"/>
    <cellStyle name="20 % – Poudarek3 2 2 4 3 2" xfId="5373"/>
    <cellStyle name="20 % – Poudarek3 2 2 4 3 3" xfId="5374"/>
    <cellStyle name="20 % – Poudarek3 2 2 4 4" xfId="5375"/>
    <cellStyle name="20 % – Poudarek3 2 2 4 4 2" xfId="5376"/>
    <cellStyle name="20 % – Poudarek3 2 2 4 4 3" xfId="5377"/>
    <cellStyle name="20 % – Poudarek3 2 2 4 5" xfId="5378"/>
    <cellStyle name="20 % – Poudarek3 2 2 4 5 2" xfId="5379"/>
    <cellStyle name="20 % – Poudarek3 2 2 4 5 3" xfId="5380"/>
    <cellStyle name="20 % – Poudarek3 2 2 4 6" xfId="5381"/>
    <cellStyle name="20 % – Poudarek3 2 2 4 6 2" xfId="5382"/>
    <cellStyle name="20 % – Poudarek3 2 2 4 6 3" xfId="5383"/>
    <cellStyle name="20 % – Poudarek3 2 2 4 7" xfId="5384"/>
    <cellStyle name="20 % – Poudarek3 2 2 4 7 2" xfId="5385"/>
    <cellStyle name="20 % – Poudarek3 2 2 4 7 3" xfId="5386"/>
    <cellStyle name="20 % – Poudarek3 2 2 4 8" xfId="5387"/>
    <cellStyle name="20 % – Poudarek3 2 2 4 8 2" xfId="5388"/>
    <cellStyle name="20 % – Poudarek3 2 2 4 8 3" xfId="5389"/>
    <cellStyle name="20 % – Poudarek3 2 2 4 9" xfId="5390"/>
    <cellStyle name="20 % – Poudarek3 2 2 4 9 2" xfId="5391"/>
    <cellStyle name="20 % – Poudarek3 2 2 4 9 3" xfId="5392"/>
    <cellStyle name="20 % – Poudarek3 2 2 5" xfId="5393"/>
    <cellStyle name="20 % – Poudarek3 2 2 5 10" xfId="5394"/>
    <cellStyle name="20 % – Poudarek3 2 2 5 10 2" xfId="5395"/>
    <cellStyle name="20 % – Poudarek3 2 2 5 10 3" xfId="5396"/>
    <cellStyle name="20 % – Poudarek3 2 2 5 11" xfId="5397"/>
    <cellStyle name="20 % – Poudarek3 2 2 5 11 2" xfId="5398"/>
    <cellStyle name="20 % – Poudarek3 2 2 5 11 3" xfId="5399"/>
    <cellStyle name="20 % – Poudarek3 2 2 5 12" xfId="5400"/>
    <cellStyle name="20 % – Poudarek3 2 2 5 12 2" xfId="5401"/>
    <cellStyle name="20 % – Poudarek3 2 2 5 12 3" xfId="5402"/>
    <cellStyle name="20 % – Poudarek3 2 2 5 13" xfId="5403"/>
    <cellStyle name="20 % – Poudarek3 2 2 5 13 2" xfId="5404"/>
    <cellStyle name="20 % – Poudarek3 2 2 5 13 3" xfId="5405"/>
    <cellStyle name="20 % – Poudarek3 2 2 5 14" xfId="5406"/>
    <cellStyle name="20 % – Poudarek3 2 2 5 14 2" xfId="5407"/>
    <cellStyle name="20 % – Poudarek3 2 2 5 14 3" xfId="5408"/>
    <cellStyle name="20 % – Poudarek3 2 2 5 15" xfId="5409"/>
    <cellStyle name="20 % – Poudarek3 2 2 5 15 2" xfId="5410"/>
    <cellStyle name="20 % – Poudarek3 2 2 5 15 3" xfId="5411"/>
    <cellStyle name="20 % – Poudarek3 2 2 5 16" xfId="5412"/>
    <cellStyle name="20 % – Poudarek3 2 2 5 16 2" xfId="5413"/>
    <cellStyle name="20 % – Poudarek3 2 2 5 16 3" xfId="5414"/>
    <cellStyle name="20 % – Poudarek3 2 2 5 17" xfId="5415"/>
    <cellStyle name="20 % – Poudarek3 2 2 5 18" xfId="5416"/>
    <cellStyle name="20 % – Poudarek3 2 2 5 19" xfId="5417"/>
    <cellStyle name="20 % – Poudarek3 2 2 5 2" xfId="5418"/>
    <cellStyle name="20 % – Poudarek3 2 2 5 2 2" xfId="5419"/>
    <cellStyle name="20 % – Poudarek3 2 2 5 2 3" xfId="5420"/>
    <cellStyle name="20 % – Poudarek3 2 2 5 20" xfId="5421"/>
    <cellStyle name="20 % – Poudarek3 2 2 5 21" xfId="5422"/>
    <cellStyle name="20 % – Poudarek3 2 2 5 22" xfId="5423"/>
    <cellStyle name="20 % – Poudarek3 2 2 5 23" xfId="5424"/>
    <cellStyle name="20 % – Poudarek3 2 2 5 3" xfId="5425"/>
    <cellStyle name="20 % – Poudarek3 2 2 5 3 2" xfId="5426"/>
    <cellStyle name="20 % – Poudarek3 2 2 5 3 3" xfId="5427"/>
    <cellStyle name="20 % – Poudarek3 2 2 5 4" xfId="5428"/>
    <cellStyle name="20 % – Poudarek3 2 2 5 4 2" xfId="5429"/>
    <cellStyle name="20 % – Poudarek3 2 2 5 4 3" xfId="5430"/>
    <cellStyle name="20 % – Poudarek3 2 2 5 5" xfId="5431"/>
    <cellStyle name="20 % – Poudarek3 2 2 5 5 2" xfId="5432"/>
    <cellStyle name="20 % – Poudarek3 2 2 5 5 3" xfId="5433"/>
    <cellStyle name="20 % – Poudarek3 2 2 5 6" xfId="5434"/>
    <cellStyle name="20 % – Poudarek3 2 2 5 6 2" xfId="5435"/>
    <cellStyle name="20 % – Poudarek3 2 2 5 6 3" xfId="5436"/>
    <cellStyle name="20 % – Poudarek3 2 2 5 7" xfId="5437"/>
    <cellStyle name="20 % – Poudarek3 2 2 5 7 2" xfId="5438"/>
    <cellStyle name="20 % – Poudarek3 2 2 5 7 3" xfId="5439"/>
    <cellStyle name="20 % – Poudarek3 2 2 5 8" xfId="5440"/>
    <cellStyle name="20 % – Poudarek3 2 2 5 8 2" xfId="5441"/>
    <cellStyle name="20 % – Poudarek3 2 2 5 8 3" xfId="5442"/>
    <cellStyle name="20 % – Poudarek3 2 2 5 9" xfId="5443"/>
    <cellStyle name="20 % – Poudarek3 2 2 5 9 2" xfId="5444"/>
    <cellStyle name="20 % – Poudarek3 2 2 5 9 3" xfId="5445"/>
    <cellStyle name="20 % – Poudarek3 2 2 6" xfId="5446"/>
    <cellStyle name="20 % – Poudarek3 2 2 6 10" xfId="5447"/>
    <cellStyle name="20 % – Poudarek3 2 2 6 10 2" xfId="5448"/>
    <cellStyle name="20 % – Poudarek3 2 2 6 10 3" xfId="5449"/>
    <cellStyle name="20 % – Poudarek3 2 2 6 11" xfId="5450"/>
    <cellStyle name="20 % – Poudarek3 2 2 6 11 2" xfId="5451"/>
    <cellStyle name="20 % – Poudarek3 2 2 6 11 3" xfId="5452"/>
    <cellStyle name="20 % – Poudarek3 2 2 6 12" xfId="5453"/>
    <cellStyle name="20 % – Poudarek3 2 2 6 12 2" xfId="5454"/>
    <cellStyle name="20 % – Poudarek3 2 2 6 12 3" xfId="5455"/>
    <cellStyle name="20 % – Poudarek3 2 2 6 13" xfId="5456"/>
    <cellStyle name="20 % – Poudarek3 2 2 6 13 2" xfId="5457"/>
    <cellStyle name="20 % – Poudarek3 2 2 6 13 3" xfId="5458"/>
    <cellStyle name="20 % – Poudarek3 2 2 6 14" xfId="5459"/>
    <cellStyle name="20 % – Poudarek3 2 2 6 14 2" xfId="5460"/>
    <cellStyle name="20 % – Poudarek3 2 2 6 14 3" xfId="5461"/>
    <cellStyle name="20 % – Poudarek3 2 2 6 15" xfId="5462"/>
    <cellStyle name="20 % – Poudarek3 2 2 6 15 2" xfId="5463"/>
    <cellStyle name="20 % – Poudarek3 2 2 6 15 3" xfId="5464"/>
    <cellStyle name="20 % – Poudarek3 2 2 6 16" xfId="5465"/>
    <cellStyle name="20 % – Poudarek3 2 2 6 16 2" xfId="5466"/>
    <cellStyle name="20 % – Poudarek3 2 2 6 16 3" xfId="5467"/>
    <cellStyle name="20 % – Poudarek3 2 2 6 17" xfId="5468"/>
    <cellStyle name="20 % – Poudarek3 2 2 6 18" xfId="5469"/>
    <cellStyle name="20 % – Poudarek3 2 2 6 2" xfId="5470"/>
    <cellStyle name="20 % – Poudarek3 2 2 6 2 2" xfId="5471"/>
    <cellStyle name="20 % – Poudarek3 2 2 6 2 3" xfId="5472"/>
    <cellStyle name="20 % – Poudarek3 2 2 6 3" xfId="5473"/>
    <cellStyle name="20 % – Poudarek3 2 2 6 3 2" xfId="5474"/>
    <cellStyle name="20 % – Poudarek3 2 2 6 3 3" xfId="5475"/>
    <cellStyle name="20 % – Poudarek3 2 2 6 4" xfId="5476"/>
    <cellStyle name="20 % – Poudarek3 2 2 6 4 2" xfId="5477"/>
    <cellStyle name="20 % – Poudarek3 2 2 6 4 3" xfId="5478"/>
    <cellStyle name="20 % – Poudarek3 2 2 6 5" xfId="5479"/>
    <cellStyle name="20 % – Poudarek3 2 2 6 5 2" xfId="5480"/>
    <cellStyle name="20 % – Poudarek3 2 2 6 5 3" xfId="5481"/>
    <cellStyle name="20 % – Poudarek3 2 2 6 6" xfId="5482"/>
    <cellStyle name="20 % – Poudarek3 2 2 6 6 2" xfId="5483"/>
    <cellStyle name="20 % – Poudarek3 2 2 6 6 3" xfId="5484"/>
    <cellStyle name="20 % – Poudarek3 2 2 6 7" xfId="5485"/>
    <cellStyle name="20 % – Poudarek3 2 2 6 7 2" xfId="5486"/>
    <cellStyle name="20 % – Poudarek3 2 2 6 7 3" xfId="5487"/>
    <cellStyle name="20 % – Poudarek3 2 2 6 8" xfId="5488"/>
    <cellStyle name="20 % – Poudarek3 2 2 6 8 2" xfId="5489"/>
    <cellStyle name="20 % – Poudarek3 2 2 6 8 3" xfId="5490"/>
    <cellStyle name="20 % – Poudarek3 2 2 6 9" xfId="5491"/>
    <cellStyle name="20 % – Poudarek3 2 2 6 9 2" xfId="5492"/>
    <cellStyle name="20 % – Poudarek3 2 2 6 9 3" xfId="5493"/>
    <cellStyle name="20 % – Poudarek3 2 2 7" xfId="5494"/>
    <cellStyle name="20 % – Poudarek3 2 2 7 2" xfId="5495"/>
    <cellStyle name="20 % – Poudarek3 2 2 7 3" xfId="5496"/>
    <cellStyle name="20 % – Poudarek3 2 2 8" xfId="5497"/>
    <cellStyle name="20 % – Poudarek3 2 2 8 2" xfId="5498"/>
    <cellStyle name="20 % – Poudarek3 2 2 8 3" xfId="5499"/>
    <cellStyle name="20 % – Poudarek3 2 2 9" xfId="5500"/>
    <cellStyle name="20 % – Poudarek3 2 2 9 2" xfId="5501"/>
    <cellStyle name="20 % – Poudarek3 2 2 9 3" xfId="5502"/>
    <cellStyle name="20 % – Poudarek3 2 20" xfId="5503"/>
    <cellStyle name="20 % – Poudarek3 2 20 2" xfId="5504"/>
    <cellStyle name="20 % – Poudarek3 2 20 3" xfId="5505"/>
    <cellStyle name="20 % – Poudarek3 2 21" xfId="5506"/>
    <cellStyle name="20 % – Poudarek3 2 21 2" xfId="5507"/>
    <cellStyle name="20 % – Poudarek3 2 21 3" xfId="5508"/>
    <cellStyle name="20 % – Poudarek3 2 22" xfId="5509"/>
    <cellStyle name="20 % – Poudarek3 2 22 2" xfId="5510"/>
    <cellStyle name="20 % – Poudarek3 2 22 3" xfId="5511"/>
    <cellStyle name="20 % – Poudarek3 2 23" xfId="5512"/>
    <cellStyle name="20 % – Poudarek3 2 23 2" xfId="5513"/>
    <cellStyle name="20 % – Poudarek3 2 23 3" xfId="5514"/>
    <cellStyle name="20 % – Poudarek3 2 24" xfId="5515"/>
    <cellStyle name="20 % – Poudarek3 2 25" xfId="5516"/>
    <cellStyle name="20 % – Poudarek3 2 26" xfId="5517"/>
    <cellStyle name="20 % – Poudarek3 2 27" xfId="5518"/>
    <cellStyle name="20 % – Poudarek3 2 28" xfId="5519"/>
    <cellStyle name="20 % – Poudarek3 2 29" xfId="5520"/>
    <cellStyle name="20 % – Poudarek3 2 3" xfId="28"/>
    <cellStyle name="20 % – Poudarek3 2 30" xfId="5521"/>
    <cellStyle name="20 % – Poudarek3 2 31" xfId="5522"/>
    <cellStyle name="20 % – Poudarek3 2 32" xfId="5523"/>
    <cellStyle name="20 % – Poudarek3 2 4" xfId="5524"/>
    <cellStyle name="20 % – Poudarek3 2 4 10" xfId="5525"/>
    <cellStyle name="20 % – Poudarek3 2 4 10 2" xfId="5526"/>
    <cellStyle name="20 % – Poudarek3 2 4 10 3" xfId="5527"/>
    <cellStyle name="20 % – Poudarek3 2 4 11" xfId="5528"/>
    <cellStyle name="20 % – Poudarek3 2 4 11 2" xfId="5529"/>
    <cellStyle name="20 % – Poudarek3 2 4 11 3" xfId="5530"/>
    <cellStyle name="20 % – Poudarek3 2 4 12" xfId="5531"/>
    <cellStyle name="20 % – Poudarek3 2 4 12 2" xfId="5532"/>
    <cellStyle name="20 % – Poudarek3 2 4 12 3" xfId="5533"/>
    <cellStyle name="20 % – Poudarek3 2 4 13" xfId="5534"/>
    <cellStyle name="20 % – Poudarek3 2 4 13 2" xfId="5535"/>
    <cellStyle name="20 % – Poudarek3 2 4 13 3" xfId="5536"/>
    <cellStyle name="20 % – Poudarek3 2 4 14" xfId="5537"/>
    <cellStyle name="20 % – Poudarek3 2 4 14 2" xfId="5538"/>
    <cellStyle name="20 % – Poudarek3 2 4 14 3" xfId="5539"/>
    <cellStyle name="20 % – Poudarek3 2 4 15" xfId="5540"/>
    <cellStyle name="20 % – Poudarek3 2 4 15 2" xfId="5541"/>
    <cellStyle name="20 % – Poudarek3 2 4 15 3" xfId="5542"/>
    <cellStyle name="20 % – Poudarek3 2 4 16" xfId="5543"/>
    <cellStyle name="20 % – Poudarek3 2 4 16 2" xfId="5544"/>
    <cellStyle name="20 % – Poudarek3 2 4 16 3" xfId="5545"/>
    <cellStyle name="20 % – Poudarek3 2 4 17" xfId="5546"/>
    <cellStyle name="20 % – Poudarek3 2 4 18" xfId="5547"/>
    <cellStyle name="20 % – Poudarek3 2 4 19" xfId="5548"/>
    <cellStyle name="20 % – Poudarek3 2 4 2" xfId="5549"/>
    <cellStyle name="20 % – Poudarek3 2 4 2 2" xfId="5550"/>
    <cellStyle name="20 % – Poudarek3 2 4 2 3" xfId="5551"/>
    <cellStyle name="20 % – Poudarek3 2 4 2 4" xfId="5552"/>
    <cellStyle name="20 % – Poudarek3 2 4 2 5" xfId="5553"/>
    <cellStyle name="20 % – Poudarek3 2 4 2 6" xfId="5554"/>
    <cellStyle name="20 % – Poudarek3 2 4 2 7" xfId="5555"/>
    <cellStyle name="20 % – Poudarek3 2 4 2 8" xfId="5556"/>
    <cellStyle name="20 % – Poudarek3 2 4 20" xfId="5557"/>
    <cellStyle name="20 % – Poudarek3 2 4 21" xfId="5558"/>
    <cellStyle name="20 % – Poudarek3 2 4 22" xfId="5559"/>
    <cellStyle name="20 % – Poudarek3 2 4 23" xfId="5560"/>
    <cellStyle name="20 % – Poudarek3 2 4 3" xfId="5561"/>
    <cellStyle name="20 % – Poudarek3 2 4 3 2" xfId="5562"/>
    <cellStyle name="20 % – Poudarek3 2 4 3 3" xfId="5563"/>
    <cellStyle name="20 % – Poudarek3 2 4 4" xfId="5564"/>
    <cellStyle name="20 % – Poudarek3 2 4 4 2" xfId="5565"/>
    <cellStyle name="20 % – Poudarek3 2 4 4 3" xfId="5566"/>
    <cellStyle name="20 % – Poudarek3 2 4 5" xfId="5567"/>
    <cellStyle name="20 % – Poudarek3 2 4 5 2" xfId="5568"/>
    <cellStyle name="20 % – Poudarek3 2 4 5 3" xfId="5569"/>
    <cellStyle name="20 % – Poudarek3 2 4 6" xfId="5570"/>
    <cellStyle name="20 % – Poudarek3 2 4 6 2" xfId="5571"/>
    <cellStyle name="20 % – Poudarek3 2 4 6 3" xfId="5572"/>
    <cellStyle name="20 % – Poudarek3 2 4 7" xfId="5573"/>
    <cellStyle name="20 % – Poudarek3 2 4 7 2" xfId="5574"/>
    <cellStyle name="20 % – Poudarek3 2 4 7 3" xfId="5575"/>
    <cellStyle name="20 % – Poudarek3 2 4 8" xfId="5576"/>
    <cellStyle name="20 % – Poudarek3 2 4 8 2" xfId="5577"/>
    <cellStyle name="20 % – Poudarek3 2 4 8 3" xfId="5578"/>
    <cellStyle name="20 % – Poudarek3 2 4 9" xfId="5579"/>
    <cellStyle name="20 % – Poudarek3 2 4 9 2" xfId="5580"/>
    <cellStyle name="20 % – Poudarek3 2 4 9 3" xfId="5581"/>
    <cellStyle name="20 % – Poudarek3 2 5" xfId="5582"/>
    <cellStyle name="20 % – Poudarek3 2 5 10" xfId="5583"/>
    <cellStyle name="20 % – Poudarek3 2 5 10 2" xfId="5584"/>
    <cellStyle name="20 % – Poudarek3 2 5 10 3" xfId="5585"/>
    <cellStyle name="20 % – Poudarek3 2 5 11" xfId="5586"/>
    <cellStyle name="20 % – Poudarek3 2 5 11 2" xfId="5587"/>
    <cellStyle name="20 % – Poudarek3 2 5 11 3" xfId="5588"/>
    <cellStyle name="20 % – Poudarek3 2 5 12" xfId="5589"/>
    <cellStyle name="20 % – Poudarek3 2 5 12 2" xfId="5590"/>
    <cellStyle name="20 % – Poudarek3 2 5 12 3" xfId="5591"/>
    <cellStyle name="20 % – Poudarek3 2 5 13" xfId="5592"/>
    <cellStyle name="20 % – Poudarek3 2 5 13 2" xfId="5593"/>
    <cellStyle name="20 % – Poudarek3 2 5 13 3" xfId="5594"/>
    <cellStyle name="20 % – Poudarek3 2 5 14" xfId="5595"/>
    <cellStyle name="20 % – Poudarek3 2 5 14 2" xfId="5596"/>
    <cellStyle name="20 % – Poudarek3 2 5 14 3" xfId="5597"/>
    <cellStyle name="20 % – Poudarek3 2 5 15" xfId="5598"/>
    <cellStyle name="20 % – Poudarek3 2 5 15 2" xfId="5599"/>
    <cellStyle name="20 % – Poudarek3 2 5 15 3" xfId="5600"/>
    <cellStyle name="20 % – Poudarek3 2 5 16" xfId="5601"/>
    <cellStyle name="20 % – Poudarek3 2 5 16 2" xfId="5602"/>
    <cellStyle name="20 % – Poudarek3 2 5 16 3" xfId="5603"/>
    <cellStyle name="20 % – Poudarek3 2 5 17" xfId="5604"/>
    <cellStyle name="20 % – Poudarek3 2 5 18" xfId="5605"/>
    <cellStyle name="20 % – Poudarek3 2 5 19" xfId="5606"/>
    <cellStyle name="20 % – Poudarek3 2 5 2" xfId="5607"/>
    <cellStyle name="20 % – Poudarek3 2 5 2 2" xfId="5608"/>
    <cellStyle name="20 % – Poudarek3 2 5 2 3" xfId="5609"/>
    <cellStyle name="20 % – Poudarek3 2 5 2 4" xfId="5610"/>
    <cellStyle name="20 % – Poudarek3 2 5 2 5" xfId="5611"/>
    <cellStyle name="20 % – Poudarek3 2 5 2 6" xfId="5612"/>
    <cellStyle name="20 % – Poudarek3 2 5 2 7" xfId="5613"/>
    <cellStyle name="20 % – Poudarek3 2 5 2 8" xfId="5614"/>
    <cellStyle name="20 % – Poudarek3 2 5 20" xfId="5615"/>
    <cellStyle name="20 % – Poudarek3 2 5 21" xfId="5616"/>
    <cellStyle name="20 % – Poudarek3 2 5 22" xfId="5617"/>
    <cellStyle name="20 % – Poudarek3 2 5 23" xfId="5618"/>
    <cellStyle name="20 % – Poudarek3 2 5 3" xfId="5619"/>
    <cellStyle name="20 % – Poudarek3 2 5 3 2" xfId="5620"/>
    <cellStyle name="20 % – Poudarek3 2 5 3 3" xfId="5621"/>
    <cellStyle name="20 % – Poudarek3 2 5 4" xfId="5622"/>
    <cellStyle name="20 % – Poudarek3 2 5 4 2" xfId="5623"/>
    <cellStyle name="20 % – Poudarek3 2 5 4 3" xfId="5624"/>
    <cellStyle name="20 % – Poudarek3 2 5 5" xfId="5625"/>
    <cellStyle name="20 % – Poudarek3 2 5 5 2" xfId="5626"/>
    <cellStyle name="20 % – Poudarek3 2 5 5 3" xfId="5627"/>
    <cellStyle name="20 % – Poudarek3 2 5 6" xfId="5628"/>
    <cellStyle name="20 % – Poudarek3 2 5 6 2" xfId="5629"/>
    <cellStyle name="20 % – Poudarek3 2 5 6 3" xfId="5630"/>
    <cellStyle name="20 % – Poudarek3 2 5 7" xfId="5631"/>
    <cellStyle name="20 % – Poudarek3 2 5 7 2" xfId="5632"/>
    <cellStyle name="20 % – Poudarek3 2 5 7 3" xfId="5633"/>
    <cellStyle name="20 % – Poudarek3 2 5 8" xfId="5634"/>
    <cellStyle name="20 % – Poudarek3 2 5 8 2" xfId="5635"/>
    <cellStyle name="20 % – Poudarek3 2 5 8 3" xfId="5636"/>
    <cellStyle name="20 % – Poudarek3 2 5 9" xfId="5637"/>
    <cellStyle name="20 % – Poudarek3 2 5 9 2" xfId="5638"/>
    <cellStyle name="20 % – Poudarek3 2 5 9 3" xfId="5639"/>
    <cellStyle name="20 % – Poudarek3 2 6" xfId="5640"/>
    <cellStyle name="20 % – Poudarek3 2 6 10" xfId="5641"/>
    <cellStyle name="20 % – Poudarek3 2 6 10 2" xfId="5642"/>
    <cellStyle name="20 % – Poudarek3 2 6 10 3" xfId="5643"/>
    <cellStyle name="20 % – Poudarek3 2 6 11" xfId="5644"/>
    <cellStyle name="20 % – Poudarek3 2 6 11 2" xfId="5645"/>
    <cellStyle name="20 % – Poudarek3 2 6 11 3" xfId="5646"/>
    <cellStyle name="20 % – Poudarek3 2 6 12" xfId="5647"/>
    <cellStyle name="20 % – Poudarek3 2 6 12 2" xfId="5648"/>
    <cellStyle name="20 % – Poudarek3 2 6 12 3" xfId="5649"/>
    <cellStyle name="20 % – Poudarek3 2 6 13" xfId="5650"/>
    <cellStyle name="20 % – Poudarek3 2 6 13 2" xfId="5651"/>
    <cellStyle name="20 % – Poudarek3 2 6 13 3" xfId="5652"/>
    <cellStyle name="20 % – Poudarek3 2 6 14" xfId="5653"/>
    <cellStyle name="20 % – Poudarek3 2 6 14 2" xfId="5654"/>
    <cellStyle name="20 % – Poudarek3 2 6 14 3" xfId="5655"/>
    <cellStyle name="20 % – Poudarek3 2 6 15" xfId="5656"/>
    <cellStyle name="20 % – Poudarek3 2 6 15 2" xfId="5657"/>
    <cellStyle name="20 % – Poudarek3 2 6 15 3" xfId="5658"/>
    <cellStyle name="20 % – Poudarek3 2 6 16" xfId="5659"/>
    <cellStyle name="20 % – Poudarek3 2 6 16 2" xfId="5660"/>
    <cellStyle name="20 % – Poudarek3 2 6 16 3" xfId="5661"/>
    <cellStyle name="20 % – Poudarek3 2 6 17" xfId="5662"/>
    <cellStyle name="20 % – Poudarek3 2 6 18" xfId="5663"/>
    <cellStyle name="20 % – Poudarek3 2 6 19" xfId="5664"/>
    <cellStyle name="20 % – Poudarek3 2 6 2" xfId="5665"/>
    <cellStyle name="20 % – Poudarek3 2 6 2 2" xfId="5666"/>
    <cellStyle name="20 % – Poudarek3 2 6 2 3" xfId="5667"/>
    <cellStyle name="20 % – Poudarek3 2 6 2 4" xfId="5668"/>
    <cellStyle name="20 % – Poudarek3 2 6 2 5" xfId="5669"/>
    <cellStyle name="20 % – Poudarek3 2 6 2 6" xfId="5670"/>
    <cellStyle name="20 % – Poudarek3 2 6 2 7" xfId="5671"/>
    <cellStyle name="20 % – Poudarek3 2 6 2 8" xfId="5672"/>
    <cellStyle name="20 % – Poudarek3 2 6 20" xfId="5673"/>
    <cellStyle name="20 % – Poudarek3 2 6 21" xfId="5674"/>
    <cellStyle name="20 % – Poudarek3 2 6 22" xfId="5675"/>
    <cellStyle name="20 % – Poudarek3 2 6 23" xfId="5676"/>
    <cellStyle name="20 % – Poudarek3 2 6 3" xfId="5677"/>
    <cellStyle name="20 % – Poudarek3 2 6 3 2" xfId="5678"/>
    <cellStyle name="20 % – Poudarek3 2 6 3 3" xfId="5679"/>
    <cellStyle name="20 % – Poudarek3 2 6 4" xfId="5680"/>
    <cellStyle name="20 % – Poudarek3 2 6 4 2" xfId="5681"/>
    <cellStyle name="20 % – Poudarek3 2 6 4 3" xfId="5682"/>
    <cellStyle name="20 % – Poudarek3 2 6 5" xfId="5683"/>
    <cellStyle name="20 % – Poudarek3 2 6 5 2" xfId="5684"/>
    <cellStyle name="20 % – Poudarek3 2 6 5 3" xfId="5685"/>
    <cellStyle name="20 % – Poudarek3 2 6 6" xfId="5686"/>
    <cellStyle name="20 % – Poudarek3 2 6 6 2" xfId="5687"/>
    <cellStyle name="20 % – Poudarek3 2 6 6 3" xfId="5688"/>
    <cellStyle name="20 % – Poudarek3 2 6 7" xfId="5689"/>
    <cellStyle name="20 % – Poudarek3 2 6 7 2" xfId="5690"/>
    <cellStyle name="20 % – Poudarek3 2 6 7 3" xfId="5691"/>
    <cellStyle name="20 % – Poudarek3 2 6 8" xfId="5692"/>
    <cellStyle name="20 % – Poudarek3 2 6 8 2" xfId="5693"/>
    <cellStyle name="20 % – Poudarek3 2 6 8 3" xfId="5694"/>
    <cellStyle name="20 % – Poudarek3 2 6 9" xfId="5695"/>
    <cellStyle name="20 % – Poudarek3 2 6 9 2" xfId="5696"/>
    <cellStyle name="20 % – Poudarek3 2 6 9 3" xfId="5697"/>
    <cellStyle name="20 % – Poudarek3 2 7" xfId="5698"/>
    <cellStyle name="20 % – Poudarek3 2 7 10" xfId="5699"/>
    <cellStyle name="20 % – Poudarek3 2 7 10 2" xfId="5700"/>
    <cellStyle name="20 % – Poudarek3 2 7 10 3" xfId="5701"/>
    <cellStyle name="20 % – Poudarek3 2 7 11" xfId="5702"/>
    <cellStyle name="20 % – Poudarek3 2 7 11 2" xfId="5703"/>
    <cellStyle name="20 % – Poudarek3 2 7 11 3" xfId="5704"/>
    <cellStyle name="20 % – Poudarek3 2 7 12" xfId="5705"/>
    <cellStyle name="20 % – Poudarek3 2 7 12 2" xfId="5706"/>
    <cellStyle name="20 % – Poudarek3 2 7 12 3" xfId="5707"/>
    <cellStyle name="20 % – Poudarek3 2 7 13" xfId="5708"/>
    <cellStyle name="20 % – Poudarek3 2 7 13 2" xfId="5709"/>
    <cellStyle name="20 % – Poudarek3 2 7 13 3" xfId="5710"/>
    <cellStyle name="20 % – Poudarek3 2 7 14" xfId="5711"/>
    <cellStyle name="20 % – Poudarek3 2 7 14 2" xfId="5712"/>
    <cellStyle name="20 % – Poudarek3 2 7 14 3" xfId="5713"/>
    <cellStyle name="20 % – Poudarek3 2 7 15" xfId="5714"/>
    <cellStyle name="20 % – Poudarek3 2 7 15 2" xfId="5715"/>
    <cellStyle name="20 % – Poudarek3 2 7 15 3" xfId="5716"/>
    <cellStyle name="20 % – Poudarek3 2 7 16" xfId="5717"/>
    <cellStyle name="20 % – Poudarek3 2 7 16 2" xfId="5718"/>
    <cellStyle name="20 % – Poudarek3 2 7 16 3" xfId="5719"/>
    <cellStyle name="20 % – Poudarek3 2 7 17" xfId="5720"/>
    <cellStyle name="20 % – Poudarek3 2 7 18" xfId="5721"/>
    <cellStyle name="20 % – Poudarek3 2 7 19" xfId="5722"/>
    <cellStyle name="20 % – Poudarek3 2 7 2" xfId="5723"/>
    <cellStyle name="20 % – Poudarek3 2 7 2 2" xfId="5724"/>
    <cellStyle name="20 % – Poudarek3 2 7 2 3" xfId="5725"/>
    <cellStyle name="20 % – Poudarek3 2 7 20" xfId="5726"/>
    <cellStyle name="20 % – Poudarek3 2 7 21" xfId="5727"/>
    <cellStyle name="20 % – Poudarek3 2 7 22" xfId="5728"/>
    <cellStyle name="20 % – Poudarek3 2 7 23" xfId="5729"/>
    <cellStyle name="20 % – Poudarek3 2 7 3" xfId="5730"/>
    <cellStyle name="20 % – Poudarek3 2 7 3 2" xfId="5731"/>
    <cellStyle name="20 % – Poudarek3 2 7 3 3" xfId="5732"/>
    <cellStyle name="20 % – Poudarek3 2 7 4" xfId="5733"/>
    <cellStyle name="20 % – Poudarek3 2 7 4 2" xfId="5734"/>
    <cellStyle name="20 % – Poudarek3 2 7 4 3" xfId="5735"/>
    <cellStyle name="20 % – Poudarek3 2 7 5" xfId="5736"/>
    <cellStyle name="20 % – Poudarek3 2 7 5 2" xfId="5737"/>
    <cellStyle name="20 % – Poudarek3 2 7 5 3" xfId="5738"/>
    <cellStyle name="20 % – Poudarek3 2 7 6" xfId="5739"/>
    <cellStyle name="20 % – Poudarek3 2 7 6 2" xfId="5740"/>
    <cellStyle name="20 % – Poudarek3 2 7 6 3" xfId="5741"/>
    <cellStyle name="20 % – Poudarek3 2 7 7" xfId="5742"/>
    <cellStyle name="20 % – Poudarek3 2 7 7 2" xfId="5743"/>
    <cellStyle name="20 % – Poudarek3 2 7 7 3" xfId="5744"/>
    <cellStyle name="20 % – Poudarek3 2 7 8" xfId="5745"/>
    <cellStyle name="20 % – Poudarek3 2 7 8 2" xfId="5746"/>
    <cellStyle name="20 % – Poudarek3 2 7 8 3" xfId="5747"/>
    <cellStyle name="20 % – Poudarek3 2 7 9" xfId="5748"/>
    <cellStyle name="20 % – Poudarek3 2 7 9 2" xfId="5749"/>
    <cellStyle name="20 % – Poudarek3 2 7 9 3" xfId="5750"/>
    <cellStyle name="20 % – Poudarek3 2 8" xfId="5751"/>
    <cellStyle name="20 % – Poudarek3 2 8 10" xfId="5752"/>
    <cellStyle name="20 % – Poudarek3 2 8 10 2" xfId="5753"/>
    <cellStyle name="20 % – Poudarek3 2 8 10 3" xfId="5754"/>
    <cellStyle name="20 % – Poudarek3 2 8 11" xfId="5755"/>
    <cellStyle name="20 % – Poudarek3 2 8 11 2" xfId="5756"/>
    <cellStyle name="20 % – Poudarek3 2 8 11 3" xfId="5757"/>
    <cellStyle name="20 % – Poudarek3 2 8 12" xfId="5758"/>
    <cellStyle name="20 % – Poudarek3 2 8 12 2" xfId="5759"/>
    <cellStyle name="20 % – Poudarek3 2 8 12 3" xfId="5760"/>
    <cellStyle name="20 % – Poudarek3 2 8 13" xfId="5761"/>
    <cellStyle name="20 % – Poudarek3 2 8 13 2" xfId="5762"/>
    <cellStyle name="20 % – Poudarek3 2 8 13 3" xfId="5763"/>
    <cellStyle name="20 % – Poudarek3 2 8 14" xfId="5764"/>
    <cellStyle name="20 % – Poudarek3 2 8 14 2" xfId="5765"/>
    <cellStyle name="20 % – Poudarek3 2 8 14 3" xfId="5766"/>
    <cellStyle name="20 % – Poudarek3 2 8 15" xfId="5767"/>
    <cellStyle name="20 % – Poudarek3 2 8 15 2" xfId="5768"/>
    <cellStyle name="20 % – Poudarek3 2 8 15 3" xfId="5769"/>
    <cellStyle name="20 % – Poudarek3 2 8 16" xfId="5770"/>
    <cellStyle name="20 % – Poudarek3 2 8 16 2" xfId="5771"/>
    <cellStyle name="20 % – Poudarek3 2 8 16 3" xfId="5772"/>
    <cellStyle name="20 % – Poudarek3 2 8 17" xfId="5773"/>
    <cellStyle name="20 % – Poudarek3 2 8 18" xfId="5774"/>
    <cellStyle name="20 % – Poudarek3 2 8 2" xfId="5775"/>
    <cellStyle name="20 % – Poudarek3 2 8 2 2" xfId="5776"/>
    <cellStyle name="20 % – Poudarek3 2 8 2 3" xfId="5777"/>
    <cellStyle name="20 % – Poudarek3 2 8 3" xfId="5778"/>
    <cellStyle name="20 % – Poudarek3 2 8 3 2" xfId="5779"/>
    <cellStyle name="20 % – Poudarek3 2 8 3 3" xfId="5780"/>
    <cellStyle name="20 % – Poudarek3 2 8 4" xfId="5781"/>
    <cellStyle name="20 % – Poudarek3 2 8 4 2" xfId="5782"/>
    <cellStyle name="20 % – Poudarek3 2 8 4 3" xfId="5783"/>
    <cellStyle name="20 % – Poudarek3 2 8 5" xfId="5784"/>
    <cellStyle name="20 % – Poudarek3 2 8 5 2" xfId="5785"/>
    <cellStyle name="20 % – Poudarek3 2 8 5 3" xfId="5786"/>
    <cellStyle name="20 % – Poudarek3 2 8 6" xfId="5787"/>
    <cellStyle name="20 % – Poudarek3 2 8 6 2" xfId="5788"/>
    <cellStyle name="20 % – Poudarek3 2 8 6 3" xfId="5789"/>
    <cellStyle name="20 % – Poudarek3 2 8 7" xfId="5790"/>
    <cellStyle name="20 % – Poudarek3 2 8 7 2" xfId="5791"/>
    <cellStyle name="20 % – Poudarek3 2 8 7 3" xfId="5792"/>
    <cellStyle name="20 % – Poudarek3 2 8 8" xfId="5793"/>
    <cellStyle name="20 % – Poudarek3 2 8 8 2" xfId="5794"/>
    <cellStyle name="20 % – Poudarek3 2 8 8 3" xfId="5795"/>
    <cellStyle name="20 % – Poudarek3 2 8 9" xfId="5796"/>
    <cellStyle name="20 % – Poudarek3 2 8 9 2" xfId="5797"/>
    <cellStyle name="20 % – Poudarek3 2 8 9 3" xfId="5798"/>
    <cellStyle name="20 % – Poudarek3 2 9" xfId="5799"/>
    <cellStyle name="20 % – Poudarek3 2 9 2" xfId="5800"/>
    <cellStyle name="20 % – Poudarek3 2 9 3" xfId="5801"/>
    <cellStyle name="20 % – Poudarek3 3" xfId="29"/>
    <cellStyle name="20 % – Poudarek3 4" xfId="2657"/>
    <cellStyle name="20 % – Poudarek4 2" xfId="30"/>
    <cellStyle name="20 % – Poudarek4 2 10" xfId="5802"/>
    <cellStyle name="20 % – Poudarek4 2 10 2" xfId="5803"/>
    <cellStyle name="20 % – Poudarek4 2 10 3" xfId="5804"/>
    <cellStyle name="20 % – Poudarek4 2 11" xfId="5805"/>
    <cellStyle name="20 % – Poudarek4 2 11 2" xfId="5806"/>
    <cellStyle name="20 % – Poudarek4 2 11 3" xfId="5807"/>
    <cellStyle name="20 % – Poudarek4 2 12" xfId="5808"/>
    <cellStyle name="20 % – Poudarek4 2 12 2" xfId="5809"/>
    <cellStyle name="20 % – Poudarek4 2 12 3" xfId="5810"/>
    <cellStyle name="20 % – Poudarek4 2 13" xfId="5811"/>
    <cellStyle name="20 % – Poudarek4 2 13 2" xfId="5812"/>
    <cellStyle name="20 % – Poudarek4 2 13 3" xfId="5813"/>
    <cellStyle name="20 % – Poudarek4 2 14" xfId="5814"/>
    <cellStyle name="20 % – Poudarek4 2 14 2" xfId="5815"/>
    <cellStyle name="20 % – Poudarek4 2 14 3" xfId="5816"/>
    <cellStyle name="20 % – Poudarek4 2 15" xfId="5817"/>
    <cellStyle name="20 % – Poudarek4 2 15 2" xfId="5818"/>
    <cellStyle name="20 % – Poudarek4 2 15 3" xfId="5819"/>
    <cellStyle name="20 % – Poudarek4 2 16" xfId="5820"/>
    <cellStyle name="20 % – Poudarek4 2 16 2" xfId="5821"/>
    <cellStyle name="20 % – Poudarek4 2 16 3" xfId="5822"/>
    <cellStyle name="20 % – Poudarek4 2 17" xfId="5823"/>
    <cellStyle name="20 % – Poudarek4 2 17 2" xfId="5824"/>
    <cellStyle name="20 % – Poudarek4 2 17 3" xfId="5825"/>
    <cellStyle name="20 % – Poudarek4 2 18" xfId="5826"/>
    <cellStyle name="20 % – Poudarek4 2 18 2" xfId="5827"/>
    <cellStyle name="20 % – Poudarek4 2 18 3" xfId="5828"/>
    <cellStyle name="20 % – Poudarek4 2 19" xfId="5829"/>
    <cellStyle name="20 % – Poudarek4 2 19 2" xfId="5830"/>
    <cellStyle name="20 % – Poudarek4 2 19 3" xfId="5831"/>
    <cellStyle name="20 % – Poudarek4 2 2" xfId="31"/>
    <cellStyle name="20 % – Poudarek4 2 2 10" xfId="5832"/>
    <cellStyle name="20 % – Poudarek4 2 2 10 2" xfId="5833"/>
    <cellStyle name="20 % – Poudarek4 2 2 10 3" xfId="5834"/>
    <cellStyle name="20 % – Poudarek4 2 2 11" xfId="5835"/>
    <cellStyle name="20 % – Poudarek4 2 2 11 2" xfId="5836"/>
    <cellStyle name="20 % – Poudarek4 2 2 11 3" xfId="5837"/>
    <cellStyle name="20 % – Poudarek4 2 2 12" xfId="5838"/>
    <cellStyle name="20 % – Poudarek4 2 2 12 2" xfId="5839"/>
    <cellStyle name="20 % – Poudarek4 2 2 12 3" xfId="5840"/>
    <cellStyle name="20 % – Poudarek4 2 2 13" xfId="5841"/>
    <cellStyle name="20 % – Poudarek4 2 2 13 2" xfId="5842"/>
    <cellStyle name="20 % – Poudarek4 2 2 13 3" xfId="5843"/>
    <cellStyle name="20 % – Poudarek4 2 2 14" xfId="5844"/>
    <cellStyle name="20 % – Poudarek4 2 2 14 2" xfId="5845"/>
    <cellStyle name="20 % – Poudarek4 2 2 14 3" xfId="5846"/>
    <cellStyle name="20 % – Poudarek4 2 2 15" xfId="5847"/>
    <cellStyle name="20 % – Poudarek4 2 2 15 2" xfId="5848"/>
    <cellStyle name="20 % – Poudarek4 2 2 15 3" xfId="5849"/>
    <cellStyle name="20 % – Poudarek4 2 2 16" xfId="5850"/>
    <cellStyle name="20 % – Poudarek4 2 2 16 2" xfId="5851"/>
    <cellStyle name="20 % – Poudarek4 2 2 16 3" xfId="5852"/>
    <cellStyle name="20 % – Poudarek4 2 2 17" xfId="5853"/>
    <cellStyle name="20 % – Poudarek4 2 2 17 2" xfId="5854"/>
    <cellStyle name="20 % – Poudarek4 2 2 17 3" xfId="5855"/>
    <cellStyle name="20 % – Poudarek4 2 2 18" xfId="5856"/>
    <cellStyle name="20 % – Poudarek4 2 2 18 2" xfId="5857"/>
    <cellStyle name="20 % – Poudarek4 2 2 18 3" xfId="5858"/>
    <cellStyle name="20 % – Poudarek4 2 2 19" xfId="5859"/>
    <cellStyle name="20 % – Poudarek4 2 2 19 2" xfId="5860"/>
    <cellStyle name="20 % – Poudarek4 2 2 19 3" xfId="5861"/>
    <cellStyle name="20 % – Poudarek4 2 2 2" xfId="32"/>
    <cellStyle name="20 % – Poudarek4 2 2 2 10" xfId="5862"/>
    <cellStyle name="20 % – Poudarek4 2 2 2 10 2" xfId="5863"/>
    <cellStyle name="20 % – Poudarek4 2 2 2 10 3" xfId="5864"/>
    <cellStyle name="20 % – Poudarek4 2 2 2 11" xfId="5865"/>
    <cellStyle name="20 % – Poudarek4 2 2 2 11 2" xfId="5866"/>
    <cellStyle name="20 % – Poudarek4 2 2 2 11 3" xfId="5867"/>
    <cellStyle name="20 % – Poudarek4 2 2 2 12" xfId="5868"/>
    <cellStyle name="20 % – Poudarek4 2 2 2 12 2" xfId="5869"/>
    <cellStyle name="20 % – Poudarek4 2 2 2 12 3" xfId="5870"/>
    <cellStyle name="20 % – Poudarek4 2 2 2 13" xfId="5871"/>
    <cellStyle name="20 % – Poudarek4 2 2 2 13 2" xfId="5872"/>
    <cellStyle name="20 % – Poudarek4 2 2 2 13 3" xfId="5873"/>
    <cellStyle name="20 % – Poudarek4 2 2 2 14" xfId="5874"/>
    <cellStyle name="20 % – Poudarek4 2 2 2 14 2" xfId="5875"/>
    <cellStyle name="20 % – Poudarek4 2 2 2 14 3" xfId="5876"/>
    <cellStyle name="20 % – Poudarek4 2 2 2 15" xfId="5877"/>
    <cellStyle name="20 % – Poudarek4 2 2 2 15 2" xfId="5878"/>
    <cellStyle name="20 % – Poudarek4 2 2 2 15 3" xfId="5879"/>
    <cellStyle name="20 % – Poudarek4 2 2 2 16" xfId="5880"/>
    <cellStyle name="20 % – Poudarek4 2 2 2 16 2" xfId="5881"/>
    <cellStyle name="20 % – Poudarek4 2 2 2 16 3" xfId="5882"/>
    <cellStyle name="20 % – Poudarek4 2 2 2 17" xfId="5883"/>
    <cellStyle name="20 % – Poudarek4 2 2 2 18" xfId="5884"/>
    <cellStyle name="20 % – Poudarek4 2 2 2 19" xfId="5885"/>
    <cellStyle name="20 % – Poudarek4 2 2 2 2" xfId="5886"/>
    <cellStyle name="20 % – Poudarek4 2 2 2 2 2" xfId="5887"/>
    <cellStyle name="20 % – Poudarek4 2 2 2 2 3" xfId="5888"/>
    <cellStyle name="20 % – Poudarek4 2 2 2 2 4" xfId="5889"/>
    <cellStyle name="20 % – Poudarek4 2 2 2 2 5" xfId="5890"/>
    <cellStyle name="20 % – Poudarek4 2 2 2 2 6" xfId="5891"/>
    <cellStyle name="20 % – Poudarek4 2 2 2 2 7" xfId="5892"/>
    <cellStyle name="20 % – Poudarek4 2 2 2 2 8" xfId="5893"/>
    <cellStyle name="20 % – Poudarek4 2 2 2 20" xfId="5894"/>
    <cellStyle name="20 % – Poudarek4 2 2 2 21" xfId="5895"/>
    <cellStyle name="20 % – Poudarek4 2 2 2 22" xfId="5896"/>
    <cellStyle name="20 % – Poudarek4 2 2 2 23" xfId="5897"/>
    <cellStyle name="20 % – Poudarek4 2 2 2 3" xfId="5898"/>
    <cellStyle name="20 % – Poudarek4 2 2 2 3 2" xfId="5899"/>
    <cellStyle name="20 % – Poudarek4 2 2 2 3 3" xfId="5900"/>
    <cellStyle name="20 % – Poudarek4 2 2 2 4" xfId="5901"/>
    <cellStyle name="20 % – Poudarek4 2 2 2 4 2" xfId="5902"/>
    <cellStyle name="20 % – Poudarek4 2 2 2 4 3" xfId="5903"/>
    <cellStyle name="20 % – Poudarek4 2 2 2 5" xfId="5904"/>
    <cellStyle name="20 % – Poudarek4 2 2 2 5 2" xfId="5905"/>
    <cellStyle name="20 % – Poudarek4 2 2 2 5 3" xfId="5906"/>
    <cellStyle name="20 % – Poudarek4 2 2 2 6" xfId="5907"/>
    <cellStyle name="20 % – Poudarek4 2 2 2 6 2" xfId="5908"/>
    <cellStyle name="20 % – Poudarek4 2 2 2 6 3" xfId="5909"/>
    <cellStyle name="20 % – Poudarek4 2 2 2 7" xfId="5910"/>
    <cellStyle name="20 % – Poudarek4 2 2 2 7 2" xfId="5911"/>
    <cellStyle name="20 % – Poudarek4 2 2 2 7 3" xfId="5912"/>
    <cellStyle name="20 % – Poudarek4 2 2 2 8" xfId="5913"/>
    <cellStyle name="20 % – Poudarek4 2 2 2 8 2" xfId="5914"/>
    <cellStyle name="20 % – Poudarek4 2 2 2 8 3" xfId="5915"/>
    <cellStyle name="20 % – Poudarek4 2 2 2 9" xfId="5916"/>
    <cellStyle name="20 % – Poudarek4 2 2 2 9 2" xfId="5917"/>
    <cellStyle name="20 % – Poudarek4 2 2 2 9 3" xfId="5918"/>
    <cellStyle name="20 % – Poudarek4 2 2 20" xfId="5919"/>
    <cellStyle name="20 % – Poudarek4 2 2 20 2" xfId="5920"/>
    <cellStyle name="20 % – Poudarek4 2 2 20 3" xfId="5921"/>
    <cellStyle name="20 % – Poudarek4 2 2 21" xfId="5922"/>
    <cellStyle name="20 % – Poudarek4 2 2 21 2" xfId="5923"/>
    <cellStyle name="20 % – Poudarek4 2 2 21 3" xfId="5924"/>
    <cellStyle name="20 % – Poudarek4 2 2 22" xfId="5925"/>
    <cellStyle name="20 % – Poudarek4 2 2 23" xfId="5926"/>
    <cellStyle name="20 % – Poudarek4 2 2 24" xfId="5927"/>
    <cellStyle name="20 % – Poudarek4 2 2 25" xfId="5928"/>
    <cellStyle name="20 % – Poudarek4 2 2 26" xfId="5929"/>
    <cellStyle name="20 % – Poudarek4 2 2 27" xfId="5930"/>
    <cellStyle name="20 % – Poudarek4 2 2 28" xfId="5931"/>
    <cellStyle name="20 % – Poudarek4 2 2 29" xfId="5932"/>
    <cellStyle name="20 % – Poudarek4 2 2 3" xfId="5933"/>
    <cellStyle name="20 % – Poudarek4 2 2 3 10" xfId="5934"/>
    <cellStyle name="20 % – Poudarek4 2 2 3 10 2" xfId="5935"/>
    <cellStyle name="20 % – Poudarek4 2 2 3 10 3" xfId="5936"/>
    <cellStyle name="20 % – Poudarek4 2 2 3 11" xfId="5937"/>
    <cellStyle name="20 % – Poudarek4 2 2 3 11 2" xfId="5938"/>
    <cellStyle name="20 % – Poudarek4 2 2 3 11 3" xfId="5939"/>
    <cellStyle name="20 % – Poudarek4 2 2 3 12" xfId="5940"/>
    <cellStyle name="20 % – Poudarek4 2 2 3 12 2" xfId="5941"/>
    <cellStyle name="20 % – Poudarek4 2 2 3 12 3" xfId="5942"/>
    <cellStyle name="20 % – Poudarek4 2 2 3 13" xfId="5943"/>
    <cellStyle name="20 % – Poudarek4 2 2 3 13 2" xfId="5944"/>
    <cellStyle name="20 % – Poudarek4 2 2 3 13 3" xfId="5945"/>
    <cellStyle name="20 % – Poudarek4 2 2 3 14" xfId="5946"/>
    <cellStyle name="20 % – Poudarek4 2 2 3 14 2" xfId="5947"/>
    <cellStyle name="20 % – Poudarek4 2 2 3 14 3" xfId="5948"/>
    <cellStyle name="20 % – Poudarek4 2 2 3 15" xfId="5949"/>
    <cellStyle name="20 % – Poudarek4 2 2 3 15 2" xfId="5950"/>
    <cellStyle name="20 % – Poudarek4 2 2 3 15 3" xfId="5951"/>
    <cellStyle name="20 % – Poudarek4 2 2 3 16" xfId="5952"/>
    <cellStyle name="20 % – Poudarek4 2 2 3 16 2" xfId="5953"/>
    <cellStyle name="20 % – Poudarek4 2 2 3 16 3" xfId="5954"/>
    <cellStyle name="20 % – Poudarek4 2 2 3 17" xfId="5955"/>
    <cellStyle name="20 % – Poudarek4 2 2 3 18" xfId="5956"/>
    <cellStyle name="20 % – Poudarek4 2 2 3 19" xfId="5957"/>
    <cellStyle name="20 % – Poudarek4 2 2 3 2" xfId="5958"/>
    <cellStyle name="20 % – Poudarek4 2 2 3 2 2" xfId="5959"/>
    <cellStyle name="20 % – Poudarek4 2 2 3 2 3" xfId="5960"/>
    <cellStyle name="20 % – Poudarek4 2 2 3 2 4" xfId="5961"/>
    <cellStyle name="20 % – Poudarek4 2 2 3 2 5" xfId="5962"/>
    <cellStyle name="20 % – Poudarek4 2 2 3 2 6" xfId="5963"/>
    <cellStyle name="20 % – Poudarek4 2 2 3 2 7" xfId="5964"/>
    <cellStyle name="20 % – Poudarek4 2 2 3 2 8" xfId="5965"/>
    <cellStyle name="20 % – Poudarek4 2 2 3 20" xfId="5966"/>
    <cellStyle name="20 % – Poudarek4 2 2 3 21" xfId="5967"/>
    <cellStyle name="20 % – Poudarek4 2 2 3 22" xfId="5968"/>
    <cellStyle name="20 % – Poudarek4 2 2 3 23" xfId="5969"/>
    <cellStyle name="20 % – Poudarek4 2 2 3 3" xfId="5970"/>
    <cellStyle name="20 % – Poudarek4 2 2 3 3 2" xfId="5971"/>
    <cellStyle name="20 % – Poudarek4 2 2 3 3 3" xfId="5972"/>
    <cellStyle name="20 % – Poudarek4 2 2 3 4" xfId="5973"/>
    <cellStyle name="20 % – Poudarek4 2 2 3 4 2" xfId="5974"/>
    <cellStyle name="20 % – Poudarek4 2 2 3 4 3" xfId="5975"/>
    <cellStyle name="20 % – Poudarek4 2 2 3 5" xfId="5976"/>
    <cellStyle name="20 % – Poudarek4 2 2 3 5 2" xfId="5977"/>
    <cellStyle name="20 % – Poudarek4 2 2 3 5 3" xfId="5978"/>
    <cellStyle name="20 % – Poudarek4 2 2 3 6" xfId="5979"/>
    <cellStyle name="20 % – Poudarek4 2 2 3 6 2" xfId="5980"/>
    <cellStyle name="20 % – Poudarek4 2 2 3 6 3" xfId="5981"/>
    <cellStyle name="20 % – Poudarek4 2 2 3 7" xfId="5982"/>
    <cellStyle name="20 % – Poudarek4 2 2 3 7 2" xfId="5983"/>
    <cellStyle name="20 % – Poudarek4 2 2 3 7 3" xfId="5984"/>
    <cellStyle name="20 % – Poudarek4 2 2 3 8" xfId="5985"/>
    <cellStyle name="20 % – Poudarek4 2 2 3 8 2" xfId="5986"/>
    <cellStyle name="20 % – Poudarek4 2 2 3 8 3" xfId="5987"/>
    <cellStyle name="20 % – Poudarek4 2 2 3 9" xfId="5988"/>
    <cellStyle name="20 % – Poudarek4 2 2 3 9 2" xfId="5989"/>
    <cellStyle name="20 % – Poudarek4 2 2 3 9 3" xfId="5990"/>
    <cellStyle name="20 % – Poudarek4 2 2 30" xfId="5991"/>
    <cellStyle name="20 % – Poudarek4 2 2 4" xfId="5992"/>
    <cellStyle name="20 % – Poudarek4 2 2 4 10" xfId="5993"/>
    <cellStyle name="20 % – Poudarek4 2 2 4 10 2" xfId="5994"/>
    <cellStyle name="20 % – Poudarek4 2 2 4 10 3" xfId="5995"/>
    <cellStyle name="20 % – Poudarek4 2 2 4 11" xfId="5996"/>
    <cellStyle name="20 % – Poudarek4 2 2 4 11 2" xfId="5997"/>
    <cellStyle name="20 % – Poudarek4 2 2 4 11 3" xfId="5998"/>
    <cellStyle name="20 % – Poudarek4 2 2 4 12" xfId="5999"/>
    <cellStyle name="20 % – Poudarek4 2 2 4 12 2" xfId="6000"/>
    <cellStyle name="20 % – Poudarek4 2 2 4 12 3" xfId="6001"/>
    <cellStyle name="20 % – Poudarek4 2 2 4 13" xfId="6002"/>
    <cellStyle name="20 % – Poudarek4 2 2 4 13 2" xfId="6003"/>
    <cellStyle name="20 % – Poudarek4 2 2 4 13 3" xfId="6004"/>
    <cellStyle name="20 % – Poudarek4 2 2 4 14" xfId="6005"/>
    <cellStyle name="20 % – Poudarek4 2 2 4 14 2" xfId="6006"/>
    <cellStyle name="20 % – Poudarek4 2 2 4 14 3" xfId="6007"/>
    <cellStyle name="20 % – Poudarek4 2 2 4 15" xfId="6008"/>
    <cellStyle name="20 % – Poudarek4 2 2 4 15 2" xfId="6009"/>
    <cellStyle name="20 % – Poudarek4 2 2 4 15 3" xfId="6010"/>
    <cellStyle name="20 % – Poudarek4 2 2 4 16" xfId="6011"/>
    <cellStyle name="20 % – Poudarek4 2 2 4 16 2" xfId="6012"/>
    <cellStyle name="20 % – Poudarek4 2 2 4 16 3" xfId="6013"/>
    <cellStyle name="20 % – Poudarek4 2 2 4 17" xfId="6014"/>
    <cellStyle name="20 % – Poudarek4 2 2 4 18" xfId="6015"/>
    <cellStyle name="20 % – Poudarek4 2 2 4 19" xfId="6016"/>
    <cellStyle name="20 % – Poudarek4 2 2 4 2" xfId="6017"/>
    <cellStyle name="20 % – Poudarek4 2 2 4 2 2" xfId="6018"/>
    <cellStyle name="20 % – Poudarek4 2 2 4 2 3" xfId="6019"/>
    <cellStyle name="20 % – Poudarek4 2 2 4 2 4" xfId="6020"/>
    <cellStyle name="20 % – Poudarek4 2 2 4 2 5" xfId="6021"/>
    <cellStyle name="20 % – Poudarek4 2 2 4 2 6" xfId="6022"/>
    <cellStyle name="20 % – Poudarek4 2 2 4 2 7" xfId="6023"/>
    <cellStyle name="20 % – Poudarek4 2 2 4 2 8" xfId="6024"/>
    <cellStyle name="20 % – Poudarek4 2 2 4 20" xfId="6025"/>
    <cellStyle name="20 % – Poudarek4 2 2 4 21" xfId="6026"/>
    <cellStyle name="20 % – Poudarek4 2 2 4 22" xfId="6027"/>
    <cellStyle name="20 % – Poudarek4 2 2 4 23" xfId="6028"/>
    <cellStyle name="20 % – Poudarek4 2 2 4 3" xfId="6029"/>
    <cellStyle name="20 % – Poudarek4 2 2 4 3 2" xfId="6030"/>
    <cellStyle name="20 % – Poudarek4 2 2 4 3 3" xfId="6031"/>
    <cellStyle name="20 % – Poudarek4 2 2 4 4" xfId="6032"/>
    <cellStyle name="20 % – Poudarek4 2 2 4 4 2" xfId="6033"/>
    <cellStyle name="20 % – Poudarek4 2 2 4 4 3" xfId="6034"/>
    <cellStyle name="20 % – Poudarek4 2 2 4 5" xfId="6035"/>
    <cellStyle name="20 % – Poudarek4 2 2 4 5 2" xfId="6036"/>
    <cellStyle name="20 % – Poudarek4 2 2 4 5 3" xfId="6037"/>
    <cellStyle name="20 % – Poudarek4 2 2 4 6" xfId="6038"/>
    <cellStyle name="20 % – Poudarek4 2 2 4 6 2" xfId="6039"/>
    <cellStyle name="20 % – Poudarek4 2 2 4 6 3" xfId="6040"/>
    <cellStyle name="20 % – Poudarek4 2 2 4 7" xfId="6041"/>
    <cellStyle name="20 % – Poudarek4 2 2 4 7 2" xfId="6042"/>
    <cellStyle name="20 % – Poudarek4 2 2 4 7 3" xfId="6043"/>
    <cellStyle name="20 % – Poudarek4 2 2 4 8" xfId="6044"/>
    <cellStyle name="20 % – Poudarek4 2 2 4 8 2" xfId="6045"/>
    <cellStyle name="20 % – Poudarek4 2 2 4 8 3" xfId="6046"/>
    <cellStyle name="20 % – Poudarek4 2 2 4 9" xfId="6047"/>
    <cellStyle name="20 % – Poudarek4 2 2 4 9 2" xfId="6048"/>
    <cellStyle name="20 % – Poudarek4 2 2 4 9 3" xfId="6049"/>
    <cellStyle name="20 % – Poudarek4 2 2 5" xfId="6050"/>
    <cellStyle name="20 % – Poudarek4 2 2 5 10" xfId="6051"/>
    <cellStyle name="20 % – Poudarek4 2 2 5 10 2" xfId="6052"/>
    <cellStyle name="20 % – Poudarek4 2 2 5 10 3" xfId="6053"/>
    <cellStyle name="20 % – Poudarek4 2 2 5 11" xfId="6054"/>
    <cellStyle name="20 % – Poudarek4 2 2 5 11 2" xfId="6055"/>
    <cellStyle name="20 % – Poudarek4 2 2 5 11 3" xfId="6056"/>
    <cellStyle name="20 % – Poudarek4 2 2 5 12" xfId="6057"/>
    <cellStyle name="20 % – Poudarek4 2 2 5 12 2" xfId="6058"/>
    <cellStyle name="20 % – Poudarek4 2 2 5 12 3" xfId="6059"/>
    <cellStyle name="20 % – Poudarek4 2 2 5 13" xfId="6060"/>
    <cellStyle name="20 % – Poudarek4 2 2 5 13 2" xfId="6061"/>
    <cellStyle name="20 % – Poudarek4 2 2 5 13 3" xfId="6062"/>
    <cellStyle name="20 % – Poudarek4 2 2 5 14" xfId="6063"/>
    <cellStyle name="20 % – Poudarek4 2 2 5 14 2" xfId="6064"/>
    <cellStyle name="20 % – Poudarek4 2 2 5 14 3" xfId="6065"/>
    <cellStyle name="20 % – Poudarek4 2 2 5 15" xfId="6066"/>
    <cellStyle name="20 % – Poudarek4 2 2 5 15 2" xfId="6067"/>
    <cellStyle name="20 % – Poudarek4 2 2 5 15 3" xfId="6068"/>
    <cellStyle name="20 % – Poudarek4 2 2 5 16" xfId="6069"/>
    <cellStyle name="20 % – Poudarek4 2 2 5 16 2" xfId="6070"/>
    <cellStyle name="20 % – Poudarek4 2 2 5 16 3" xfId="6071"/>
    <cellStyle name="20 % – Poudarek4 2 2 5 17" xfId="6072"/>
    <cellStyle name="20 % – Poudarek4 2 2 5 18" xfId="6073"/>
    <cellStyle name="20 % – Poudarek4 2 2 5 19" xfId="6074"/>
    <cellStyle name="20 % – Poudarek4 2 2 5 2" xfId="6075"/>
    <cellStyle name="20 % – Poudarek4 2 2 5 2 2" xfId="6076"/>
    <cellStyle name="20 % – Poudarek4 2 2 5 2 3" xfId="6077"/>
    <cellStyle name="20 % – Poudarek4 2 2 5 20" xfId="6078"/>
    <cellStyle name="20 % – Poudarek4 2 2 5 21" xfId="6079"/>
    <cellStyle name="20 % – Poudarek4 2 2 5 22" xfId="6080"/>
    <cellStyle name="20 % – Poudarek4 2 2 5 23" xfId="6081"/>
    <cellStyle name="20 % – Poudarek4 2 2 5 3" xfId="6082"/>
    <cellStyle name="20 % – Poudarek4 2 2 5 3 2" xfId="6083"/>
    <cellStyle name="20 % – Poudarek4 2 2 5 3 3" xfId="6084"/>
    <cellStyle name="20 % – Poudarek4 2 2 5 4" xfId="6085"/>
    <cellStyle name="20 % – Poudarek4 2 2 5 4 2" xfId="6086"/>
    <cellStyle name="20 % – Poudarek4 2 2 5 4 3" xfId="6087"/>
    <cellStyle name="20 % – Poudarek4 2 2 5 5" xfId="6088"/>
    <cellStyle name="20 % – Poudarek4 2 2 5 5 2" xfId="6089"/>
    <cellStyle name="20 % – Poudarek4 2 2 5 5 3" xfId="6090"/>
    <cellStyle name="20 % – Poudarek4 2 2 5 6" xfId="6091"/>
    <cellStyle name="20 % – Poudarek4 2 2 5 6 2" xfId="6092"/>
    <cellStyle name="20 % – Poudarek4 2 2 5 6 3" xfId="6093"/>
    <cellStyle name="20 % – Poudarek4 2 2 5 7" xfId="6094"/>
    <cellStyle name="20 % – Poudarek4 2 2 5 7 2" xfId="6095"/>
    <cellStyle name="20 % – Poudarek4 2 2 5 7 3" xfId="6096"/>
    <cellStyle name="20 % – Poudarek4 2 2 5 8" xfId="6097"/>
    <cellStyle name="20 % – Poudarek4 2 2 5 8 2" xfId="6098"/>
    <cellStyle name="20 % – Poudarek4 2 2 5 8 3" xfId="6099"/>
    <cellStyle name="20 % – Poudarek4 2 2 5 9" xfId="6100"/>
    <cellStyle name="20 % – Poudarek4 2 2 5 9 2" xfId="6101"/>
    <cellStyle name="20 % – Poudarek4 2 2 5 9 3" xfId="6102"/>
    <cellStyle name="20 % – Poudarek4 2 2 6" xfId="6103"/>
    <cellStyle name="20 % – Poudarek4 2 2 6 10" xfId="6104"/>
    <cellStyle name="20 % – Poudarek4 2 2 6 10 2" xfId="6105"/>
    <cellStyle name="20 % – Poudarek4 2 2 6 10 3" xfId="6106"/>
    <cellStyle name="20 % – Poudarek4 2 2 6 11" xfId="6107"/>
    <cellStyle name="20 % – Poudarek4 2 2 6 11 2" xfId="6108"/>
    <cellStyle name="20 % – Poudarek4 2 2 6 11 3" xfId="6109"/>
    <cellStyle name="20 % – Poudarek4 2 2 6 12" xfId="6110"/>
    <cellStyle name="20 % – Poudarek4 2 2 6 12 2" xfId="6111"/>
    <cellStyle name="20 % – Poudarek4 2 2 6 12 3" xfId="6112"/>
    <cellStyle name="20 % – Poudarek4 2 2 6 13" xfId="6113"/>
    <cellStyle name="20 % – Poudarek4 2 2 6 13 2" xfId="6114"/>
    <cellStyle name="20 % – Poudarek4 2 2 6 13 3" xfId="6115"/>
    <cellStyle name="20 % – Poudarek4 2 2 6 14" xfId="6116"/>
    <cellStyle name="20 % – Poudarek4 2 2 6 14 2" xfId="6117"/>
    <cellStyle name="20 % – Poudarek4 2 2 6 14 3" xfId="6118"/>
    <cellStyle name="20 % – Poudarek4 2 2 6 15" xfId="6119"/>
    <cellStyle name="20 % – Poudarek4 2 2 6 15 2" xfId="6120"/>
    <cellStyle name="20 % – Poudarek4 2 2 6 15 3" xfId="6121"/>
    <cellStyle name="20 % – Poudarek4 2 2 6 16" xfId="6122"/>
    <cellStyle name="20 % – Poudarek4 2 2 6 16 2" xfId="6123"/>
    <cellStyle name="20 % – Poudarek4 2 2 6 16 3" xfId="6124"/>
    <cellStyle name="20 % – Poudarek4 2 2 6 17" xfId="6125"/>
    <cellStyle name="20 % – Poudarek4 2 2 6 18" xfId="6126"/>
    <cellStyle name="20 % – Poudarek4 2 2 6 2" xfId="6127"/>
    <cellStyle name="20 % – Poudarek4 2 2 6 2 2" xfId="6128"/>
    <cellStyle name="20 % – Poudarek4 2 2 6 2 3" xfId="6129"/>
    <cellStyle name="20 % – Poudarek4 2 2 6 3" xfId="6130"/>
    <cellStyle name="20 % – Poudarek4 2 2 6 3 2" xfId="6131"/>
    <cellStyle name="20 % – Poudarek4 2 2 6 3 3" xfId="6132"/>
    <cellStyle name="20 % – Poudarek4 2 2 6 4" xfId="6133"/>
    <cellStyle name="20 % – Poudarek4 2 2 6 4 2" xfId="6134"/>
    <cellStyle name="20 % – Poudarek4 2 2 6 4 3" xfId="6135"/>
    <cellStyle name="20 % – Poudarek4 2 2 6 5" xfId="6136"/>
    <cellStyle name="20 % – Poudarek4 2 2 6 5 2" xfId="6137"/>
    <cellStyle name="20 % – Poudarek4 2 2 6 5 3" xfId="6138"/>
    <cellStyle name="20 % – Poudarek4 2 2 6 6" xfId="6139"/>
    <cellStyle name="20 % – Poudarek4 2 2 6 6 2" xfId="6140"/>
    <cellStyle name="20 % – Poudarek4 2 2 6 6 3" xfId="6141"/>
    <cellStyle name="20 % – Poudarek4 2 2 6 7" xfId="6142"/>
    <cellStyle name="20 % – Poudarek4 2 2 6 7 2" xfId="6143"/>
    <cellStyle name="20 % – Poudarek4 2 2 6 7 3" xfId="6144"/>
    <cellStyle name="20 % – Poudarek4 2 2 6 8" xfId="6145"/>
    <cellStyle name="20 % – Poudarek4 2 2 6 8 2" xfId="6146"/>
    <cellStyle name="20 % – Poudarek4 2 2 6 8 3" xfId="6147"/>
    <cellStyle name="20 % – Poudarek4 2 2 6 9" xfId="6148"/>
    <cellStyle name="20 % – Poudarek4 2 2 6 9 2" xfId="6149"/>
    <cellStyle name="20 % – Poudarek4 2 2 6 9 3" xfId="6150"/>
    <cellStyle name="20 % – Poudarek4 2 2 7" xfId="6151"/>
    <cellStyle name="20 % – Poudarek4 2 2 7 2" xfId="6152"/>
    <cellStyle name="20 % – Poudarek4 2 2 7 3" xfId="6153"/>
    <cellStyle name="20 % – Poudarek4 2 2 8" xfId="6154"/>
    <cellStyle name="20 % – Poudarek4 2 2 8 2" xfId="6155"/>
    <cellStyle name="20 % – Poudarek4 2 2 8 3" xfId="6156"/>
    <cellStyle name="20 % – Poudarek4 2 2 9" xfId="6157"/>
    <cellStyle name="20 % – Poudarek4 2 2 9 2" xfId="6158"/>
    <cellStyle name="20 % – Poudarek4 2 2 9 3" xfId="6159"/>
    <cellStyle name="20 % – Poudarek4 2 20" xfId="6160"/>
    <cellStyle name="20 % – Poudarek4 2 20 2" xfId="6161"/>
    <cellStyle name="20 % – Poudarek4 2 20 3" xfId="6162"/>
    <cellStyle name="20 % – Poudarek4 2 21" xfId="6163"/>
    <cellStyle name="20 % – Poudarek4 2 21 2" xfId="6164"/>
    <cellStyle name="20 % – Poudarek4 2 21 3" xfId="6165"/>
    <cellStyle name="20 % – Poudarek4 2 22" xfId="6166"/>
    <cellStyle name="20 % – Poudarek4 2 22 2" xfId="6167"/>
    <cellStyle name="20 % – Poudarek4 2 22 3" xfId="6168"/>
    <cellStyle name="20 % – Poudarek4 2 23" xfId="6169"/>
    <cellStyle name="20 % – Poudarek4 2 23 2" xfId="6170"/>
    <cellStyle name="20 % – Poudarek4 2 23 3" xfId="6171"/>
    <cellStyle name="20 % – Poudarek4 2 24" xfId="6172"/>
    <cellStyle name="20 % – Poudarek4 2 25" xfId="6173"/>
    <cellStyle name="20 % – Poudarek4 2 26" xfId="6174"/>
    <cellStyle name="20 % – Poudarek4 2 27" xfId="6175"/>
    <cellStyle name="20 % – Poudarek4 2 28" xfId="6176"/>
    <cellStyle name="20 % – Poudarek4 2 29" xfId="6177"/>
    <cellStyle name="20 % – Poudarek4 2 3" xfId="33"/>
    <cellStyle name="20 % – Poudarek4 2 30" xfId="6178"/>
    <cellStyle name="20 % – Poudarek4 2 31" xfId="6179"/>
    <cellStyle name="20 % – Poudarek4 2 32" xfId="6180"/>
    <cellStyle name="20 % – Poudarek4 2 4" xfId="34"/>
    <cellStyle name="20 % – Poudarek4 2 4 10" xfId="6181"/>
    <cellStyle name="20 % – Poudarek4 2 4 10 2" xfId="6182"/>
    <cellStyle name="20 % – Poudarek4 2 4 10 3" xfId="6183"/>
    <cellStyle name="20 % – Poudarek4 2 4 11" xfId="6184"/>
    <cellStyle name="20 % – Poudarek4 2 4 11 2" xfId="6185"/>
    <cellStyle name="20 % – Poudarek4 2 4 11 3" xfId="6186"/>
    <cellStyle name="20 % – Poudarek4 2 4 12" xfId="6187"/>
    <cellStyle name="20 % – Poudarek4 2 4 12 2" xfId="6188"/>
    <cellStyle name="20 % – Poudarek4 2 4 12 3" xfId="6189"/>
    <cellStyle name="20 % – Poudarek4 2 4 13" xfId="6190"/>
    <cellStyle name="20 % – Poudarek4 2 4 13 2" xfId="6191"/>
    <cellStyle name="20 % – Poudarek4 2 4 13 3" xfId="6192"/>
    <cellStyle name="20 % – Poudarek4 2 4 14" xfId="6193"/>
    <cellStyle name="20 % – Poudarek4 2 4 14 2" xfId="6194"/>
    <cellStyle name="20 % – Poudarek4 2 4 14 3" xfId="6195"/>
    <cellStyle name="20 % – Poudarek4 2 4 15" xfId="6196"/>
    <cellStyle name="20 % – Poudarek4 2 4 15 2" xfId="6197"/>
    <cellStyle name="20 % – Poudarek4 2 4 15 3" xfId="6198"/>
    <cellStyle name="20 % – Poudarek4 2 4 16" xfId="6199"/>
    <cellStyle name="20 % – Poudarek4 2 4 16 2" xfId="6200"/>
    <cellStyle name="20 % – Poudarek4 2 4 16 3" xfId="6201"/>
    <cellStyle name="20 % – Poudarek4 2 4 17" xfId="6202"/>
    <cellStyle name="20 % – Poudarek4 2 4 18" xfId="6203"/>
    <cellStyle name="20 % – Poudarek4 2 4 19" xfId="6204"/>
    <cellStyle name="20 % – Poudarek4 2 4 2" xfId="6205"/>
    <cellStyle name="20 % – Poudarek4 2 4 2 2" xfId="6206"/>
    <cellStyle name="20 % – Poudarek4 2 4 2 3" xfId="6207"/>
    <cellStyle name="20 % – Poudarek4 2 4 2 4" xfId="6208"/>
    <cellStyle name="20 % – Poudarek4 2 4 2 5" xfId="6209"/>
    <cellStyle name="20 % – Poudarek4 2 4 2 6" xfId="6210"/>
    <cellStyle name="20 % – Poudarek4 2 4 2 7" xfId="6211"/>
    <cellStyle name="20 % – Poudarek4 2 4 2 8" xfId="6212"/>
    <cellStyle name="20 % – Poudarek4 2 4 20" xfId="6213"/>
    <cellStyle name="20 % – Poudarek4 2 4 21" xfId="6214"/>
    <cellStyle name="20 % – Poudarek4 2 4 22" xfId="6215"/>
    <cellStyle name="20 % – Poudarek4 2 4 23" xfId="6216"/>
    <cellStyle name="20 % – Poudarek4 2 4 3" xfId="6217"/>
    <cellStyle name="20 % – Poudarek4 2 4 3 2" xfId="6218"/>
    <cellStyle name="20 % – Poudarek4 2 4 3 3" xfId="6219"/>
    <cellStyle name="20 % – Poudarek4 2 4 4" xfId="6220"/>
    <cellStyle name="20 % – Poudarek4 2 4 4 2" xfId="6221"/>
    <cellStyle name="20 % – Poudarek4 2 4 4 3" xfId="6222"/>
    <cellStyle name="20 % – Poudarek4 2 4 5" xfId="6223"/>
    <cellStyle name="20 % – Poudarek4 2 4 5 2" xfId="6224"/>
    <cellStyle name="20 % – Poudarek4 2 4 5 3" xfId="6225"/>
    <cellStyle name="20 % – Poudarek4 2 4 6" xfId="6226"/>
    <cellStyle name="20 % – Poudarek4 2 4 6 2" xfId="6227"/>
    <cellStyle name="20 % – Poudarek4 2 4 6 3" xfId="6228"/>
    <cellStyle name="20 % – Poudarek4 2 4 7" xfId="6229"/>
    <cellStyle name="20 % – Poudarek4 2 4 7 2" xfId="6230"/>
    <cellStyle name="20 % – Poudarek4 2 4 7 3" xfId="6231"/>
    <cellStyle name="20 % – Poudarek4 2 4 8" xfId="6232"/>
    <cellStyle name="20 % – Poudarek4 2 4 8 2" xfId="6233"/>
    <cellStyle name="20 % – Poudarek4 2 4 8 3" xfId="6234"/>
    <cellStyle name="20 % – Poudarek4 2 4 9" xfId="6235"/>
    <cellStyle name="20 % – Poudarek4 2 4 9 2" xfId="6236"/>
    <cellStyle name="20 % – Poudarek4 2 4 9 3" xfId="6237"/>
    <cellStyle name="20 % – Poudarek4 2 5" xfId="6238"/>
    <cellStyle name="20 % – Poudarek4 2 5 10" xfId="6239"/>
    <cellStyle name="20 % – Poudarek4 2 5 10 2" xfId="6240"/>
    <cellStyle name="20 % – Poudarek4 2 5 10 3" xfId="6241"/>
    <cellStyle name="20 % – Poudarek4 2 5 11" xfId="6242"/>
    <cellStyle name="20 % – Poudarek4 2 5 11 2" xfId="6243"/>
    <cellStyle name="20 % – Poudarek4 2 5 11 3" xfId="6244"/>
    <cellStyle name="20 % – Poudarek4 2 5 12" xfId="6245"/>
    <cellStyle name="20 % – Poudarek4 2 5 12 2" xfId="6246"/>
    <cellStyle name="20 % – Poudarek4 2 5 12 3" xfId="6247"/>
    <cellStyle name="20 % – Poudarek4 2 5 13" xfId="6248"/>
    <cellStyle name="20 % – Poudarek4 2 5 13 2" xfId="6249"/>
    <cellStyle name="20 % – Poudarek4 2 5 13 3" xfId="6250"/>
    <cellStyle name="20 % – Poudarek4 2 5 14" xfId="6251"/>
    <cellStyle name="20 % – Poudarek4 2 5 14 2" xfId="6252"/>
    <cellStyle name="20 % – Poudarek4 2 5 14 3" xfId="6253"/>
    <cellStyle name="20 % – Poudarek4 2 5 15" xfId="6254"/>
    <cellStyle name="20 % – Poudarek4 2 5 15 2" xfId="6255"/>
    <cellStyle name="20 % – Poudarek4 2 5 15 3" xfId="6256"/>
    <cellStyle name="20 % – Poudarek4 2 5 16" xfId="6257"/>
    <cellStyle name="20 % – Poudarek4 2 5 16 2" xfId="6258"/>
    <cellStyle name="20 % – Poudarek4 2 5 16 3" xfId="6259"/>
    <cellStyle name="20 % – Poudarek4 2 5 17" xfId="6260"/>
    <cellStyle name="20 % – Poudarek4 2 5 18" xfId="6261"/>
    <cellStyle name="20 % – Poudarek4 2 5 19" xfId="6262"/>
    <cellStyle name="20 % – Poudarek4 2 5 2" xfId="6263"/>
    <cellStyle name="20 % – Poudarek4 2 5 2 2" xfId="6264"/>
    <cellStyle name="20 % – Poudarek4 2 5 2 3" xfId="6265"/>
    <cellStyle name="20 % – Poudarek4 2 5 2 4" xfId="6266"/>
    <cellStyle name="20 % – Poudarek4 2 5 2 5" xfId="6267"/>
    <cellStyle name="20 % – Poudarek4 2 5 2 6" xfId="6268"/>
    <cellStyle name="20 % – Poudarek4 2 5 2 7" xfId="6269"/>
    <cellStyle name="20 % – Poudarek4 2 5 2 8" xfId="6270"/>
    <cellStyle name="20 % – Poudarek4 2 5 20" xfId="6271"/>
    <cellStyle name="20 % – Poudarek4 2 5 21" xfId="6272"/>
    <cellStyle name="20 % – Poudarek4 2 5 22" xfId="6273"/>
    <cellStyle name="20 % – Poudarek4 2 5 23" xfId="6274"/>
    <cellStyle name="20 % – Poudarek4 2 5 3" xfId="6275"/>
    <cellStyle name="20 % – Poudarek4 2 5 3 2" xfId="6276"/>
    <cellStyle name="20 % – Poudarek4 2 5 3 3" xfId="6277"/>
    <cellStyle name="20 % – Poudarek4 2 5 4" xfId="6278"/>
    <cellStyle name="20 % – Poudarek4 2 5 4 2" xfId="6279"/>
    <cellStyle name="20 % – Poudarek4 2 5 4 3" xfId="6280"/>
    <cellStyle name="20 % – Poudarek4 2 5 5" xfId="6281"/>
    <cellStyle name="20 % – Poudarek4 2 5 5 2" xfId="6282"/>
    <cellStyle name="20 % – Poudarek4 2 5 5 3" xfId="6283"/>
    <cellStyle name="20 % – Poudarek4 2 5 6" xfId="6284"/>
    <cellStyle name="20 % – Poudarek4 2 5 6 2" xfId="6285"/>
    <cellStyle name="20 % – Poudarek4 2 5 6 3" xfId="6286"/>
    <cellStyle name="20 % – Poudarek4 2 5 7" xfId="6287"/>
    <cellStyle name="20 % – Poudarek4 2 5 7 2" xfId="6288"/>
    <cellStyle name="20 % – Poudarek4 2 5 7 3" xfId="6289"/>
    <cellStyle name="20 % – Poudarek4 2 5 8" xfId="6290"/>
    <cellStyle name="20 % – Poudarek4 2 5 8 2" xfId="6291"/>
    <cellStyle name="20 % – Poudarek4 2 5 8 3" xfId="6292"/>
    <cellStyle name="20 % – Poudarek4 2 5 9" xfId="6293"/>
    <cellStyle name="20 % – Poudarek4 2 5 9 2" xfId="6294"/>
    <cellStyle name="20 % – Poudarek4 2 5 9 3" xfId="6295"/>
    <cellStyle name="20 % – Poudarek4 2 6" xfId="6296"/>
    <cellStyle name="20 % – Poudarek4 2 6 10" xfId="6297"/>
    <cellStyle name="20 % – Poudarek4 2 6 10 2" xfId="6298"/>
    <cellStyle name="20 % – Poudarek4 2 6 10 3" xfId="6299"/>
    <cellStyle name="20 % – Poudarek4 2 6 11" xfId="6300"/>
    <cellStyle name="20 % – Poudarek4 2 6 11 2" xfId="6301"/>
    <cellStyle name="20 % – Poudarek4 2 6 11 3" xfId="6302"/>
    <cellStyle name="20 % – Poudarek4 2 6 12" xfId="6303"/>
    <cellStyle name="20 % – Poudarek4 2 6 12 2" xfId="6304"/>
    <cellStyle name="20 % – Poudarek4 2 6 12 3" xfId="6305"/>
    <cellStyle name="20 % – Poudarek4 2 6 13" xfId="6306"/>
    <cellStyle name="20 % – Poudarek4 2 6 13 2" xfId="6307"/>
    <cellStyle name="20 % – Poudarek4 2 6 13 3" xfId="6308"/>
    <cellStyle name="20 % – Poudarek4 2 6 14" xfId="6309"/>
    <cellStyle name="20 % – Poudarek4 2 6 14 2" xfId="6310"/>
    <cellStyle name="20 % – Poudarek4 2 6 14 3" xfId="6311"/>
    <cellStyle name="20 % – Poudarek4 2 6 15" xfId="6312"/>
    <cellStyle name="20 % – Poudarek4 2 6 15 2" xfId="6313"/>
    <cellStyle name="20 % – Poudarek4 2 6 15 3" xfId="6314"/>
    <cellStyle name="20 % – Poudarek4 2 6 16" xfId="6315"/>
    <cellStyle name="20 % – Poudarek4 2 6 16 2" xfId="6316"/>
    <cellStyle name="20 % – Poudarek4 2 6 16 3" xfId="6317"/>
    <cellStyle name="20 % – Poudarek4 2 6 17" xfId="6318"/>
    <cellStyle name="20 % – Poudarek4 2 6 18" xfId="6319"/>
    <cellStyle name="20 % – Poudarek4 2 6 19" xfId="6320"/>
    <cellStyle name="20 % – Poudarek4 2 6 2" xfId="6321"/>
    <cellStyle name="20 % – Poudarek4 2 6 2 2" xfId="6322"/>
    <cellStyle name="20 % – Poudarek4 2 6 2 3" xfId="6323"/>
    <cellStyle name="20 % – Poudarek4 2 6 2 4" xfId="6324"/>
    <cellStyle name="20 % – Poudarek4 2 6 2 5" xfId="6325"/>
    <cellStyle name="20 % – Poudarek4 2 6 2 6" xfId="6326"/>
    <cellStyle name="20 % – Poudarek4 2 6 2 7" xfId="6327"/>
    <cellStyle name="20 % – Poudarek4 2 6 2 8" xfId="6328"/>
    <cellStyle name="20 % – Poudarek4 2 6 20" xfId="6329"/>
    <cellStyle name="20 % – Poudarek4 2 6 21" xfId="6330"/>
    <cellStyle name="20 % – Poudarek4 2 6 22" xfId="6331"/>
    <cellStyle name="20 % – Poudarek4 2 6 23" xfId="6332"/>
    <cellStyle name="20 % – Poudarek4 2 6 3" xfId="6333"/>
    <cellStyle name="20 % – Poudarek4 2 6 3 2" xfId="6334"/>
    <cellStyle name="20 % – Poudarek4 2 6 3 3" xfId="6335"/>
    <cellStyle name="20 % – Poudarek4 2 6 4" xfId="6336"/>
    <cellStyle name="20 % – Poudarek4 2 6 4 2" xfId="6337"/>
    <cellStyle name="20 % – Poudarek4 2 6 4 3" xfId="6338"/>
    <cellStyle name="20 % – Poudarek4 2 6 5" xfId="6339"/>
    <cellStyle name="20 % – Poudarek4 2 6 5 2" xfId="6340"/>
    <cellStyle name="20 % – Poudarek4 2 6 5 3" xfId="6341"/>
    <cellStyle name="20 % – Poudarek4 2 6 6" xfId="6342"/>
    <cellStyle name="20 % – Poudarek4 2 6 6 2" xfId="6343"/>
    <cellStyle name="20 % – Poudarek4 2 6 6 3" xfId="6344"/>
    <cellStyle name="20 % – Poudarek4 2 6 7" xfId="6345"/>
    <cellStyle name="20 % – Poudarek4 2 6 7 2" xfId="6346"/>
    <cellStyle name="20 % – Poudarek4 2 6 7 3" xfId="6347"/>
    <cellStyle name="20 % – Poudarek4 2 6 8" xfId="6348"/>
    <cellStyle name="20 % – Poudarek4 2 6 8 2" xfId="6349"/>
    <cellStyle name="20 % – Poudarek4 2 6 8 3" xfId="6350"/>
    <cellStyle name="20 % – Poudarek4 2 6 9" xfId="6351"/>
    <cellStyle name="20 % – Poudarek4 2 6 9 2" xfId="6352"/>
    <cellStyle name="20 % – Poudarek4 2 6 9 3" xfId="6353"/>
    <cellStyle name="20 % – Poudarek4 2 7" xfId="6354"/>
    <cellStyle name="20 % – Poudarek4 2 7 10" xfId="6355"/>
    <cellStyle name="20 % – Poudarek4 2 7 10 2" xfId="6356"/>
    <cellStyle name="20 % – Poudarek4 2 7 10 3" xfId="6357"/>
    <cellStyle name="20 % – Poudarek4 2 7 11" xfId="6358"/>
    <cellStyle name="20 % – Poudarek4 2 7 11 2" xfId="6359"/>
    <cellStyle name="20 % – Poudarek4 2 7 11 3" xfId="6360"/>
    <cellStyle name="20 % – Poudarek4 2 7 12" xfId="6361"/>
    <cellStyle name="20 % – Poudarek4 2 7 12 2" xfId="6362"/>
    <cellStyle name="20 % – Poudarek4 2 7 12 3" xfId="6363"/>
    <cellStyle name="20 % – Poudarek4 2 7 13" xfId="6364"/>
    <cellStyle name="20 % – Poudarek4 2 7 13 2" xfId="6365"/>
    <cellStyle name="20 % – Poudarek4 2 7 13 3" xfId="6366"/>
    <cellStyle name="20 % – Poudarek4 2 7 14" xfId="6367"/>
    <cellStyle name="20 % – Poudarek4 2 7 14 2" xfId="6368"/>
    <cellStyle name="20 % – Poudarek4 2 7 14 3" xfId="6369"/>
    <cellStyle name="20 % – Poudarek4 2 7 15" xfId="6370"/>
    <cellStyle name="20 % – Poudarek4 2 7 15 2" xfId="6371"/>
    <cellStyle name="20 % – Poudarek4 2 7 15 3" xfId="6372"/>
    <cellStyle name="20 % – Poudarek4 2 7 16" xfId="6373"/>
    <cellStyle name="20 % – Poudarek4 2 7 16 2" xfId="6374"/>
    <cellStyle name="20 % – Poudarek4 2 7 16 3" xfId="6375"/>
    <cellStyle name="20 % – Poudarek4 2 7 17" xfId="6376"/>
    <cellStyle name="20 % – Poudarek4 2 7 18" xfId="6377"/>
    <cellStyle name="20 % – Poudarek4 2 7 19" xfId="6378"/>
    <cellStyle name="20 % – Poudarek4 2 7 2" xfId="6379"/>
    <cellStyle name="20 % – Poudarek4 2 7 2 2" xfId="6380"/>
    <cellStyle name="20 % – Poudarek4 2 7 2 3" xfId="6381"/>
    <cellStyle name="20 % – Poudarek4 2 7 20" xfId="6382"/>
    <cellStyle name="20 % – Poudarek4 2 7 21" xfId="6383"/>
    <cellStyle name="20 % – Poudarek4 2 7 22" xfId="6384"/>
    <cellStyle name="20 % – Poudarek4 2 7 23" xfId="6385"/>
    <cellStyle name="20 % – Poudarek4 2 7 3" xfId="6386"/>
    <cellStyle name="20 % – Poudarek4 2 7 3 2" xfId="6387"/>
    <cellStyle name="20 % – Poudarek4 2 7 3 3" xfId="6388"/>
    <cellStyle name="20 % – Poudarek4 2 7 4" xfId="6389"/>
    <cellStyle name="20 % – Poudarek4 2 7 4 2" xfId="6390"/>
    <cellStyle name="20 % – Poudarek4 2 7 4 3" xfId="6391"/>
    <cellStyle name="20 % – Poudarek4 2 7 5" xfId="6392"/>
    <cellStyle name="20 % – Poudarek4 2 7 5 2" xfId="6393"/>
    <cellStyle name="20 % – Poudarek4 2 7 5 3" xfId="6394"/>
    <cellStyle name="20 % – Poudarek4 2 7 6" xfId="6395"/>
    <cellStyle name="20 % – Poudarek4 2 7 6 2" xfId="6396"/>
    <cellStyle name="20 % – Poudarek4 2 7 6 3" xfId="6397"/>
    <cellStyle name="20 % – Poudarek4 2 7 7" xfId="6398"/>
    <cellStyle name="20 % – Poudarek4 2 7 7 2" xfId="6399"/>
    <cellStyle name="20 % – Poudarek4 2 7 7 3" xfId="6400"/>
    <cellStyle name="20 % – Poudarek4 2 7 8" xfId="6401"/>
    <cellStyle name="20 % – Poudarek4 2 7 8 2" xfId="6402"/>
    <cellStyle name="20 % – Poudarek4 2 7 8 3" xfId="6403"/>
    <cellStyle name="20 % – Poudarek4 2 7 9" xfId="6404"/>
    <cellStyle name="20 % – Poudarek4 2 7 9 2" xfId="6405"/>
    <cellStyle name="20 % – Poudarek4 2 7 9 3" xfId="6406"/>
    <cellStyle name="20 % – Poudarek4 2 8" xfId="6407"/>
    <cellStyle name="20 % – Poudarek4 2 8 10" xfId="6408"/>
    <cellStyle name="20 % – Poudarek4 2 8 10 2" xfId="6409"/>
    <cellStyle name="20 % – Poudarek4 2 8 10 3" xfId="6410"/>
    <cellStyle name="20 % – Poudarek4 2 8 11" xfId="6411"/>
    <cellStyle name="20 % – Poudarek4 2 8 11 2" xfId="6412"/>
    <cellStyle name="20 % – Poudarek4 2 8 11 3" xfId="6413"/>
    <cellStyle name="20 % – Poudarek4 2 8 12" xfId="6414"/>
    <cellStyle name="20 % – Poudarek4 2 8 12 2" xfId="6415"/>
    <cellStyle name="20 % – Poudarek4 2 8 12 3" xfId="6416"/>
    <cellStyle name="20 % – Poudarek4 2 8 13" xfId="6417"/>
    <cellStyle name="20 % – Poudarek4 2 8 13 2" xfId="6418"/>
    <cellStyle name="20 % – Poudarek4 2 8 13 3" xfId="6419"/>
    <cellStyle name="20 % – Poudarek4 2 8 14" xfId="6420"/>
    <cellStyle name="20 % – Poudarek4 2 8 14 2" xfId="6421"/>
    <cellStyle name="20 % – Poudarek4 2 8 14 3" xfId="6422"/>
    <cellStyle name="20 % – Poudarek4 2 8 15" xfId="6423"/>
    <cellStyle name="20 % – Poudarek4 2 8 15 2" xfId="6424"/>
    <cellStyle name="20 % – Poudarek4 2 8 15 3" xfId="6425"/>
    <cellStyle name="20 % – Poudarek4 2 8 16" xfId="6426"/>
    <cellStyle name="20 % – Poudarek4 2 8 16 2" xfId="6427"/>
    <cellStyle name="20 % – Poudarek4 2 8 16 3" xfId="6428"/>
    <cellStyle name="20 % – Poudarek4 2 8 17" xfId="6429"/>
    <cellStyle name="20 % – Poudarek4 2 8 18" xfId="6430"/>
    <cellStyle name="20 % – Poudarek4 2 8 2" xfId="6431"/>
    <cellStyle name="20 % – Poudarek4 2 8 2 2" xfId="6432"/>
    <cellStyle name="20 % – Poudarek4 2 8 2 3" xfId="6433"/>
    <cellStyle name="20 % – Poudarek4 2 8 3" xfId="6434"/>
    <cellStyle name="20 % – Poudarek4 2 8 3 2" xfId="6435"/>
    <cellStyle name="20 % – Poudarek4 2 8 3 3" xfId="6436"/>
    <cellStyle name="20 % – Poudarek4 2 8 4" xfId="6437"/>
    <cellStyle name="20 % – Poudarek4 2 8 4 2" xfId="6438"/>
    <cellStyle name="20 % – Poudarek4 2 8 4 3" xfId="6439"/>
    <cellStyle name="20 % – Poudarek4 2 8 5" xfId="6440"/>
    <cellStyle name="20 % – Poudarek4 2 8 5 2" xfId="6441"/>
    <cellStyle name="20 % – Poudarek4 2 8 5 3" xfId="6442"/>
    <cellStyle name="20 % – Poudarek4 2 8 6" xfId="6443"/>
    <cellStyle name="20 % – Poudarek4 2 8 6 2" xfId="6444"/>
    <cellStyle name="20 % – Poudarek4 2 8 6 3" xfId="6445"/>
    <cellStyle name="20 % – Poudarek4 2 8 7" xfId="6446"/>
    <cellStyle name="20 % – Poudarek4 2 8 7 2" xfId="6447"/>
    <cellStyle name="20 % – Poudarek4 2 8 7 3" xfId="6448"/>
    <cellStyle name="20 % – Poudarek4 2 8 8" xfId="6449"/>
    <cellStyle name="20 % – Poudarek4 2 8 8 2" xfId="6450"/>
    <cellStyle name="20 % – Poudarek4 2 8 8 3" xfId="6451"/>
    <cellStyle name="20 % – Poudarek4 2 8 9" xfId="6452"/>
    <cellStyle name="20 % – Poudarek4 2 8 9 2" xfId="6453"/>
    <cellStyle name="20 % – Poudarek4 2 8 9 3" xfId="6454"/>
    <cellStyle name="20 % – Poudarek4 2 9" xfId="6455"/>
    <cellStyle name="20 % – Poudarek4 2 9 2" xfId="6456"/>
    <cellStyle name="20 % – Poudarek4 2 9 3" xfId="6457"/>
    <cellStyle name="20 % – Poudarek4 3" xfId="35"/>
    <cellStyle name="20 % – Poudarek4 3 2" xfId="36"/>
    <cellStyle name="20 % – Poudarek4 3 2 2" xfId="37"/>
    <cellStyle name="20 % – Poudarek4 3 3" xfId="38"/>
    <cellStyle name="20 % – Poudarek4 4" xfId="2658"/>
    <cellStyle name="20 % – Poudarek5 2" xfId="39"/>
    <cellStyle name="20 % – Poudarek5 2 10" xfId="6458"/>
    <cellStyle name="20 % – Poudarek5 2 10 2" xfId="6459"/>
    <cellStyle name="20 % – Poudarek5 2 10 3" xfId="6460"/>
    <cellStyle name="20 % – Poudarek5 2 11" xfId="6461"/>
    <cellStyle name="20 % – Poudarek5 2 11 2" xfId="6462"/>
    <cellStyle name="20 % – Poudarek5 2 11 3" xfId="6463"/>
    <cellStyle name="20 % – Poudarek5 2 12" xfId="6464"/>
    <cellStyle name="20 % – Poudarek5 2 12 2" xfId="6465"/>
    <cellStyle name="20 % – Poudarek5 2 12 3" xfId="6466"/>
    <cellStyle name="20 % – Poudarek5 2 13" xfId="6467"/>
    <cellStyle name="20 % – Poudarek5 2 13 2" xfId="6468"/>
    <cellStyle name="20 % – Poudarek5 2 13 3" xfId="6469"/>
    <cellStyle name="20 % – Poudarek5 2 14" xfId="6470"/>
    <cellStyle name="20 % – Poudarek5 2 14 2" xfId="6471"/>
    <cellStyle name="20 % – Poudarek5 2 14 3" xfId="6472"/>
    <cellStyle name="20 % – Poudarek5 2 15" xfId="6473"/>
    <cellStyle name="20 % – Poudarek5 2 15 2" xfId="6474"/>
    <cellStyle name="20 % – Poudarek5 2 15 3" xfId="6475"/>
    <cellStyle name="20 % – Poudarek5 2 16" xfId="6476"/>
    <cellStyle name="20 % – Poudarek5 2 16 2" xfId="6477"/>
    <cellStyle name="20 % – Poudarek5 2 16 3" xfId="6478"/>
    <cellStyle name="20 % – Poudarek5 2 17" xfId="6479"/>
    <cellStyle name="20 % – Poudarek5 2 17 2" xfId="6480"/>
    <cellStyle name="20 % – Poudarek5 2 17 3" xfId="6481"/>
    <cellStyle name="20 % – Poudarek5 2 18" xfId="6482"/>
    <cellStyle name="20 % – Poudarek5 2 18 2" xfId="6483"/>
    <cellStyle name="20 % – Poudarek5 2 18 3" xfId="6484"/>
    <cellStyle name="20 % – Poudarek5 2 19" xfId="6485"/>
    <cellStyle name="20 % – Poudarek5 2 19 2" xfId="6486"/>
    <cellStyle name="20 % – Poudarek5 2 19 3" xfId="6487"/>
    <cellStyle name="20 % – Poudarek5 2 2" xfId="40"/>
    <cellStyle name="20 % – Poudarek5 2 2 10" xfId="6488"/>
    <cellStyle name="20 % – Poudarek5 2 2 10 2" xfId="6489"/>
    <cellStyle name="20 % – Poudarek5 2 2 10 3" xfId="6490"/>
    <cellStyle name="20 % – Poudarek5 2 2 11" xfId="6491"/>
    <cellStyle name="20 % – Poudarek5 2 2 11 2" xfId="6492"/>
    <cellStyle name="20 % – Poudarek5 2 2 11 3" xfId="6493"/>
    <cellStyle name="20 % – Poudarek5 2 2 12" xfId="6494"/>
    <cellStyle name="20 % – Poudarek5 2 2 12 2" xfId="6495"/>
    <cellStyle name="20 % – Poudarek5 2 2 12 3" xfId="6496"/>
    <cellStyle name="20 % – Poudarek5 2 2 13" xfId="6497"/>
    <cellStyle name="20 % – Poudarek5 2 2 13 2" xfId="6498"/>
    <cellStyle name="20 % – Poudarek5 2 2 13 3" xfId="6499"/>
    <cellStyle name="20 % – Poudarek5 2 2 14" xfId="6500"/>
    <cellStyle name="20 % – Poudarek5 2 2 14 2" xfId="6501"/>
    <cellStyle name="20 % – Poudarek5 2 2 14 3" xfId="6502"/>
    <cellStyle name="20 % – Poudarek5 2 2 15" xfId="6503"/>
    <cellStyle name="20 % – Poudarek5 2 2 15 2" xfId="6504"/>
    <cellStyle name="20 % – Poudarek5 2 2 15 3" xfId="6505"/>
    <cellStyle name="20 % – Poudarek5 2 2 16" xfId="6506"/>
    <cellStyle name="20 % – Poudarek5 2 2 16 2" xfId="6507"/>
    <cellStyle name="20 % – Poudarek5 2 2 16 3" xfId="6508"/>
    <cellStyle name="20 % – Poudarek5 2 2 17" xfId="6509"/>
    <cellStyle name="20 % – Poudarek5 2 2 17 2" xfId="6510"/>
    <cellStyle name="20 % – Poudarek5 2 2 17 3" xfId="6511"/>
    <cellStyle name="20 % – Poudarek5 2 2 18" xfId="6512"/>
    <cellStyle name="20 % – Poudarek5 2 2 18 2" xfId="6513"/>
    <cellStyle name="20 % – Poudarek5 2 2 18 3" xfId="6514"/>
    <cellStyle name="20 % – Poudarek5 2 2 19" xfId="6515"/>
    <cellStyle name="20 % – Poudarek5 2 2 19 2" xfId="6516"/>
    <cellStyle name="20 % – Poudarek5 2 2 19 3" xfId="6517"/>
    <cellStyle name="20 % – Poudarek5 2 2 2" xfId="41"/>
    <cellStyle name="20 % – Poudarek5 2 2 2 10" xfId="6518"/>
    <cellStyle name="20 % – Poudarek5 2 2 2 10 2" xfId="6519"/>
    <cellStyle name="20 % – Poudarek5 2 2 2 10 3" xfId="6520"/>
    <cellStyle name="20 % – Poudarek5 2 2 2 11" xfId="6521"/>
    <cellStyle name="20 % – Poudarek5 2 2 2 11 2" xfId="6522"/>
    <cellStyle name="20 % – Poudarek5 2 2 2 11 3" xfId="6523"/>
    <cellStyle name="20 % – Poudarek5 2 2 2 12" xfId="6524"/>
    <cellStyle name="20 % – Poudarek5 2 2 2 12 2" xfId="6525"/>
    <cellStyle name="20 % – Poudarek5 2 2 2 12 3" xfId="6526"/>
    <cellStyle name="20 % – Poudarek5 2 2 2 13" xfId="6527"/>
    <cellStyle name="20 % – Poudarek5 2 2 2 13 2" xfId="6528"/>
    <cellStyle name="20 % – Poudarek5 2 2 2 13 3" xfId="6529"/>
    <cellStyle name="20 % – Poudarek5 2 2 2 14" xfId="6530"/>
    <cellStyle name="20 % – Poudarek5 2 2 2 14 2" xfId="6531"/>
    <cellStyle name="20 % – Poudarek5 2 2 2 14 3" xfId="6532"/>
    <cellStyle name="20 % – Poudarek5 2 2 2 15" xfId="6533"/>
    <cellStyle name="20 % – Poudarek5 2 2 2 15 2" xfId="6534"/>
    <cellStyle name="20 % – Poudarek5 2 2 2 15 3" xfId="6535"/>
    <cellStyle name="20 % – Poudarek5 2 2 2 16" xfId="6536"/>
    <cellStyle name="20 % – Poudarek5 2 2 2 16 2" xfId="6537"/>
    <cellStyle name="20 % – Poudarek5 2 2 2 16 3" xfId="6538"/>
    <cellStyle name="20 % – Poudarek5 2 2 2 17" xfId="6539"/>
    <cellStyle name="20 % – Poudarek5 2 2 2 18" xfId="6540"/>
    <cellStyle name="20 % – Poudarek5 2 2 2 19" xfId="6541"/>
    <cellStyle name="20 % – Poudarek5 2 2 2 2" xfId="6542"/>
    <cellStyle name="20 % – Poudarek5 2 2 2 2 2" xfId="6543"/>
    <cellStyle name="20 % – Poudarek5 2 2 2 2 3" xfId="6544"/>
    <cellStyle name="20 % – Poudarek5 2 2 2 2 4" xfId="6545"/>
    <cellStyle name="20 % – Poudarek5 2 2 2 2 5" xfId="6546"/>
    <cellStyle name="20 % – Poudarek5 2 2 2 2 6" xfId="6547"/>
    <cellStyle name="20 % – Poudarek5 2 2 2 2 7" xfId="6548"/>
    <cellStyle name="20 % – Poudarek5 2 2 2 2 8" xfId="6549"/>
    <cellStyle name="20 % – Poudarek5 2 2 2 20" xfId="6550"/>
    <cellStyle name="20 % – Poudarek5 2 2 2 21" xfId="6551"/>
    <cellStyle name="20 % – Poudarek5 2 2 2 22" xfId="6552"/>
    <cellStyle name="20 % – Poudarek5 2 2 2 23" xfId="6553"/>
    <cellStyle name="20 % – Poudarek5 2 2 2 3" xfId="6554"/>
    <cellStyle name="20 % – Poudarek5 2 2 2 3 2" xfId="6555"/>
    <cellStyle name="20 % – Poudarek5 2 2 2 3 3" xfId="6556"/>
    <cellStyle name="20 % – Poudarek5 2 2 2 4" xfId="6557"/>
    <cellStyle name="20 % – Poudarek5 2 2 2 4 2" xfId="6558"/>
    <cellStyle name="20 % – Poudarek5 2 2 2 4 3" xfId="6559"/>
    <cellStyle name="20 % – Poudarek5 2 2 2 5" xfId="6560"/>
    <cellStyle name="20 % – Poudarek5 2 2 2 5 2" xfId="6561"/>
    <cellStyle name="20 % – Poudarek5 2 2 2 5 3" xfId="6562"/>
    <cellStyle name="20 % – Poudarek5 2 2 2 6" xfId="6563"/>
    <cellStyle name="20 % – Poudarek5 2 2 2 6 2" xfId="6564"/>
    <cellStyle name="20 % – Poudarek5 2 2 2 6 3" xfId="6565"/>
    <cellStyle name="20 % – Poudarek5 2 2 2 7" xfId="6566"/>
    <cellStyle name="20 % – Poudarek5 2 2 2 7 2" xfId="6567"/>
    <cellStyle name="20 % – Poudarek5 2 2 2 7 3" xfId="6568"/>
    <cellStyle name="20 % – Poudarek5 2 2 2 8" xfId="6569"/>
    <cellStyle name="20 % – Poudarek5 2 2 2 8 2" xfId="6570"/>
    <cellStyle name="20 % – Poudarek5 2 2 2 8 3" xfId="6571"/>
    <cellStyle name="20 % – Poudarek5 2 2 2 9" xfId="6572"/>
    <cellStyle name="20 % – Poudarek5 2 2 2 9 2" xfId="6573"/>
    <cellStyle name="20 % – Poudarek5 2 2 2 9 3" xfId="6574"/>
    <cellStyle name="20 % – Poudarek5 2 2 20" xfId="6575"/>
    <cellStyle name="20 % – Poudarek5 2 2 20 2" xfId="6576"/>
    <cellStyle name="20 % – Poudarek5 2 2 20 3" xfId="6577"/>
    <cellStyle name="20 % – Poudarek5 2 2 21" xfId="6578"/>
    <cellStyle name="20 % – Poudarek5 2 2 21 2" xfId="6579"/>
    <cellStyle name="20 % – Poudarek5 2 2 21 3" xfId="6580"/>
    <cellStyle name="20 % – Poudarek5 2 2 22" xfId="6581"/>
    <cellStyle name="20 % – Poudarek5 2 2 23" xfId="6582"/>
    <cellStyle name="20 % – Poudarek5 2 2 24" xfId="6583"/>
    <cellStyle name="20 % – Poudarek5 2 2 25" xfId="6584"/>
    <cellStyle name="20 % – Poudarek5 2 2 26" xfId="6585"/>
    <cellStyle name="20 % – Poudarek5 2 2 27" xfId="6586"/>
    <cellStyle name="20 % – Poudarek5 2 2 28" xfId="6587"/>
    <cellStyle name="20 % – Poudarek5 2 2 29" xfId="6588"/>
    <cellStyle name="20 % – Poudarek5 2 2 3" xfId="6589"/>
    <cellStyle name="20 % – Poudarek5 2 2 3 10" xfId="6590"/>
    <cellStyle name="20 % – Poudarek5 2 2 3 10 2" xfId="6591"/>
    <cellStyle name="20 % – Poudarek5 2 2 3 10 3" xfId="6592"/>
    <cellStyle name="20 % – Poudarek5 2 2 3 11" xfId="6593"/>
    <cellStyle name="20 % – Poudarek5 2 2 3 11 2" xfId="6594"/>
    <cellStyle name="20 % – Poudarek5 2 2 3 11 3" xfId="6595"/>
    <cellStyle name="20 % – Poudarek5 2 2 3 12" xfId="6596"/>
    <cellStyle name="20 % – Poudarek5 2 2 3 12 2" xfId="6597"/>
    <cellStyle name="20 % – Poudarek5 2 2 3 12 3" xfId="6598"/>
    <cellStyle name="20 % – Poudarek5 2 2 3 13" xfId="6599"/>
    <cellStyle name="20 % – Poudarek5 2 2 3 13 2" xfId="6600"/>
    <cellStyle name="20 % – Poudarek5 2 2 3 13 3" xfId="6601"/>
    <cellStyle name="20 % – Poudarek5 2 2 3 14" xfId="6602"/>
    <cellStyle name="20 % – Poudarek5 2 2 3 14 2" xfId="6603"/>
    <cellStyle name="20 % – Poudarek5 2 2 3 14 3" xfId="6604"/>
    <cellStyle name="20 % – Poudarek5 2 2 3 15" xfId="6605"/>
    <cellStyle name="20 % – Poudarek5 2 2 3 15 2" xfId="6606"/>
    <cellStyle name="20 % – Poudarek5 2 2 3 15 3" xfId="6607"/>
    <cellStyle name="20 % – Poudarek5 2 2 3 16" xfId="6608"/>
    <cellStyle name="20 % – Poudarek5 2 2 3 16 2" xfId="6609"/>
    <cellStyle name="20 % – Poudarek5 2 2 3 16 3" xfId="6610"/>
    <cellStyle name="20 % – Poudarek5 2 2 3 17" xfId="6611"/>
    <cellStyle name="20 % – Poudarek5 2 2 3 18" xfId="6612"/>
    <cellStyle name="20 % – Poudarek5 2 2 3 19" xfId="6613"/>
    <cellStyle name="20 % – Poudarek5 2 2 3 2" xfId="6614"/>
    <cellStyle name="20 % – Poudarek5 2 2 3 2 2" xfId="6615"/>
    <cellStyle name="20 % – Poudarek5 2 2 3 2 3" xfId="6616"/>
    <cellStyle name="20 % – Poudarek5 2 2 3 2 4" xfId="6617"/>
    <cellStyle name="20 % – Poudarek5 2 2 3 2 5" xfId="6618"/>
    <cellStyle name="20 % – Poudarek5 2 2 3 2 6" xfId="6619"/>
    <cellStyle name="20 % – Poudarek5 2 2 3 2 7" xfId="6620"/>
    <cellStyle name="20 % – Poudarek5 2 2 3 2 8" xfId="6621"/>
    <cellStyle name="20 % – Poudarek5 2 2 3 20" xfId="6622"/>
    <cellStyle name="20 % – Poudarek5 2 2 3 21" xfId="6623"/>
    <cellStyle name="20 % – Poudarek5 2 2 3 22" xfId="6624"/>
    <cellStyle name="20 % – Poudarek5 2 2 3 23" xfId="6625"/>
    <cellStyle name="20 % – Poudarek5 2 2 3 3" xfId="6626"/>
    <cellStyle name="20 % – Poudarek5 2 2 3 3 2" xfId="6627"/>
    <cellStyle name="20 % – Poudarek5 2 2 3 3 3" xfId="6628"/>
    <cellStyle name="20 % – Poudarek5 2 2 3 4" xfId="6629"/>
    <cellStyle name="20 % – Poudarek5 2 2 3 4 2" xfId="6630"/>
    <cellStyle name="20 % – Poudarek5 2 2 3 4 3" xfId="6631"/>
    <cellStyle name="20 % – Poudarek5 2 2 3 5" xfId="6632"/>
    <cellStyle name="20 % – Poudarek5 2 2 3 5 2" xfId="6633"/>
    <cellStyle name="20 % – Poudarek5 2 2 3 5 3" xfId="6634"/>
    <cellStyle name="20 % – Poudarek5 2 2 3 6" xfId="6635"/>
    <cellStyle name="20 % – Poudarek5 2 2 3 6 2" xfId="6636"/>
    <cellStyle name="20 % – Poudarek5 2 2 3 6 3" xfId="6637"/>
    <cellStyle name="20 % – Poudarek5 2 2 3 7" xfId="6638"/>
    <cellStyle name="20 % – Poudarek5 2 2 3 7 2" xfId="6639"/>
    <cellStyle name="20 % – Poudarek5 2 2 3 7 3" xfId="6640"/>
    <cellStyle name="20 % – Poudarek5 2 2 3 8" xfId="6641"/>
    <cellStyle name="20 % – Poudarek5 2 2 3 8 2" xfId="6642"/>
    <cellStyle name="20 % – Poudarek5 2 2 3 8 3" xfId="6643"/>
    <cellStyle name="20 % – Poudarek5 2 2 3 9" xfId="6644"/>
    <cellStyle name="20 % – Poudarek5 2 2 3 9 2" xfId="6645"/>
    <cellStyle name="20 % – Poudarek5 2 2 3 9 3" xfId="6646"/>
    <cellStyle name="20 % – Poudarek5 2 2 30" xfId="6647"/>
    <cellStyle name="20 % – Poudarek5 2 2 4" xfId="6648"/>
    <cellStyle name="20 % – Poudarek5 2 2 4 10" xfId="6649"/>
    <cellStyle name="20 % – Poudarek5 2 2 4 10 2" xfId="6650"/>
    <cellStyle name="20 % – Poudarek5 2 2 4 10 3" xfId="6651"/>
    <cellStyle name="20 % – Poudarek5 2 2 4 11" xfId="6652"/>
    <cellStyle name="20 % – Poudarek5 2 2 4 11 2" xfId="6653"/>
    <cellStyle name="20 % – Poudarek5 2 2 4 11 3" xfId="6654"/>
    <cellStyle name="20 % – Poudarek5 2 2 4 12" xfId="6655"/>
    <cellStyle name="20 % – Poudarek5 2 2 4 12 2" xfId="6656"/>
    <cellStyle name="20 % – Poudarek5 2 2 4 12 3" xfId="6657"/>
    <cellStyle name="20 % – Poudarek5 2 2 4 13" xfId="6658"/>
    <cellStyle name="20 % – Poudarek5 2 2 4 13 2" xfId="6659"/>
    <cellStyle name="20 % – Poudarek5 2 2 4 13 3" xfId="6660"/>
    <cellStyle name="20 % – Poudarek5 2 2 4 14" xfId="6661"/>
    <cellStyle name="20 % – Poudarek5 2 2 4 14 2" xfId="6662"/>
    <cellStyle name="20 % – Poudarek5 2 2 4 14 3" xfId="6663"/>
    <cellStyle name="20 % – Poudarek5 2 2 4 15" xfId="6664"/>
    <cellStyle name="20 % – Poudarek5 2 2 4 15 2" xfId="6665"/>
    <cellStyle name="20 % – Poudarek5 2 2 4 15 3" xfId="6666"/>
    <cellStyle name="20 % – Poudarek5 2 2 4 16" xfId="6667"/>
    <cellStyle name="20 % – Poudarek5 2 2 4 16 2" xfId="6668"/>
    <cellStyle name="20 % – Poudarek5 2 2 4 16 3" xfId="6669"/>
    <cellStyle name="20 % – Poudarek5 2 2 4 17" xfId="6670"/>
    <cellStyle name="20 % – Poudarek5 2 2 4 18" xfId="6671"/>
    <cellStyle name="20 % – Poudarek5 2 2 4 19" xfId="6672"/>
    <cellStyle name="20 % – Poudarek5 2 2 4 2" xfId="6673"/>
    <cellStyle name="20 % – Poudarek5 2 2 4 2 2" xfId="6674"/>
    <cellStyle name="20 % – Poudarek5 2 2 4 2 3" xfId="6675"/>
    <cellStyle name="20 % – Poudarek5 2 2 4 2 4" xfId="6676"/>
    <cellStyle name="20 % – Poudarek5 2 2 4 2 5" xfId="6677"/>
    <cellStyle name="20 % – Poudarek5 2 2 4 2 6" xfId="6678"/>
    <cellStyle name="20 % – Poudarek5 2 2 4 2 7" xfId="6679"/>
    <cellStyle name="20 % – Poudarek5 2 2 4 2 8" xfId="6680"/>
    <cellStyle name="20 % – Poudarek5 2 2 4 20" xfId="6681"/>
    <cellStyle name="20 % – Poudarek5 2 2 4 21" xfId="6682"/>
    <cellStyle name="20 % – Poudarek5 2 2 4 22" xfId="6683"/>
    <cellStyle name="20 % – Poudarek5 2 2 4 23" xfId="6684"/>
    <cellStyle name="20 % – Poudarek5 2 2 4 3" xfId="6685"/>
    <cellStyle name="20 % – Poudarek5 2 2 4 3 2" xfId="6686"/>
    <cellStyle name="20 % – Poudarek5 2 2 4 3 3" xfId="6687"/>
    <cellStyle name="20 % – Poudarek5 2 2 4 4" xfId="6688"/>
    <cellStyle name="20 % – Poudarek5 2 2 4 4 2" xfId="6689"/>
    <cellStyle name="20 % – Poudarek5 2 2 4 4 3" xfId="6690"/>
    <cellStyle name="20 % – Poudarek5 2 2 4 5" xfId="6691"/>
    <cellStyle name="20 % – Poudarek5 2 2 4 5 2" xfId="6692"/>
    <cellStyle name="20 % – Poudarek5 2 2 4 5 3" xfId="6693"/>
    <cellStyle name="20 % – Poudarek5 2 2 4 6" xfId="6694"/>
    <cellStyle name="20 % – Poudarek5 2 2 4 6 2" xfId="6695"/>
    <cellStyle name="20 % – Poudarek5 2 2 4 6 3" xfId="6696"/>
    <cellStyle name="20 % – Poudarek5 2 2 4 7" xfId="6697"/>
    <cellStyle name="20 % – Poudarek5 2 2 4 7 2" xfId="6698"/>
    <cellStyle name="20 % – Poudarek5 2 2 4 7 3" xfId="6699"/>
    <cellStyle name="20 % – Poudarek5 2 2 4 8" xfId="6700"/>
    <cellStyle name="20 % – Poudarek5 2 2 4 8 2" xfId="6701"/>
    <cellStyle name="20 % – Poudarek5 2 2 4 8 3" xfId="6702"/>
    <cellStyle name="20 % – Poudarek5 2 2 4 9" xfId="6703"/>
    <cellStyle name="20 % – Poudarek5 2 2 4 9 2" xfId="6704"/>
    <cellStyle name="20 % – Poudarek5 2 2 4 9 3" xfId="6705"/>
    <cellStyle name="20 % – Poudarek5 2 2 5" xfId="6706"/>
    <cellStyle name="20 % – Poudarek5 2 2 5 10" xfId="6707"/>
    <cellStyle name="20 % – Poudarek5 2 2 5 10 2" xfId="6708"/>
    <cellStyle name="20 % – Poudarek5 2 2 5 10 3" xfId="6709"/>
    <cellStyle name="20 % – Poudarek5 2 2 5 11" xfId="6710"/>
    <cellStyle name="20 % – Poudarek5 2 2 5 11 2" xfId="6711"/>
    <cellStyle name="20 % – Poudarek5 2 2 5 11 3" xfId="6712"/>
    <cellStyle name="20 % – Poudarek5 2 2 5 12" xfId="6713"/>
    <cellStyle name="20 % – Poudarek5 2 2 5 12 2" xfId="6714"/>
    <cellStyle name="20 % – Poudarek5 2 2 5 12 3" xfId="6715"/>
    <cellStyle name="20 % – Poudarek5 2 2 5 13" xfId="6716"/>
    <cellStyle name="20 % – Poudarek5 2 2 5 13 2" xfId="6717"/>
    <cellStyle name="20 % – Poudarek5 2 2 5 13 3" xfId="6718"/>
    <cellStyle name="20 % – Poudarek5 2 2 5 14" xfId="6719"/>
    <cellStyle name="20 % – Poudarek5 2 2 5 14 2" xfId="6720"/>
    <cellStyle name="20 % – Poudarek5 2 2 5 14 3" xfId="6721"/>
    <cellStyle name="20 % – Poudarek5 2 2 5 15" xfId="6722"/>
    <cellStyle name="20 % – Poudarek5 2 2 5 15 2" xfId="6723"/>
    <cellStyle name="20 % – Poudarek5 2 2 5 15 3" xfId="6724"/>
    <cellStyle name="20 % – Poudarek5 2 2 5 16" xfId="6725"/>
    <cellStyle name="20 % – Poudarek5 2 2 5 16 2" xfId="6726"/>
    <cellStyle name="20 % – Poudarek5 2 2 5 16 3" xfId="6727"/>
    <cellStyle name="20 % – Poudarek5 2 2 5 17" xfId="6728"/>
    <cellStyle name="20 % – Poudarek5 2 2 5 18" xfId="6729"/>
    <cellStyle name="20 % – Poudarek5 2 2 5 19" xfId="6730"/>
    <cellStyle name="20 % – Poudarek5 2 2 5 2" xfId="6731"/>
    <cellStyle name="20 % – Poudarek5 2 2 5 2 2" xfId="6732"/>
    <cellStyle name="20 % – Poudarek5 2 2 5 2 3" xfId="6733"/>
    <cellStyle name="20 % – Poudarek5 2 2 5 20" xfId="6734"/>
    <cellStyle name="20 % – Poudarek5 2 2 5 21" xfId="6735"/>
    <cellStyle name="20 % – Poudarek5 2 2 5 22" xfId="6736"/>
    <cellStyle name="20 % – Poudarek5 2 2 5 23" xfId="6737"/>
    <cellStyle name="20 % – Poudarek5 2 2 5 3" xfId="6738"/>
    <cellStyle name="20 % – Poudarek5 2 2 5 3 2" xfId="6739"/>
    <cellStyle name="20 % – Poudarek5 2 2 5 3 3" xfId="6740"/>
    <cellStyle name="20 % – Poudarek5 2 2 5 4" xfId="6741"/>
    <cellStyle name="20 % – Poudarek5 2 2 5 4 2" xfId="6742"/>
    <cellStyle name="20 % – Poudarek5 2 2 5 4 3" xfId="6743"/>
    <cellStyle name="20 % – Poudarek5 2 2 5 5" xfId="6744"/>
    <cellStyle name="20 % – Poudarek5 2 2 5 5 2" xfId="6745"/>
    <cellStyle name="20 % – Poudarek5 2 2 5 5 3" xfId="6746"/>
    <cellStyle name="20 % – Poudarek5 2 2 5 6" xfId="6747"/>
    <cellStyle name="20 % – Poudarek5 2 2 5 6 2" xfId="6748"/>
    <cellStyle name="20 % – Poudarek5 2 2 5 6 3" xfId="6749"/>
    <cellStyle name="20 % – Poudarek5 2 2 5 7" xfId="6750"/>
    <cellStyle name="20 % – Poudarek5 2 2 5 7 2" xfId="6751"/>
    <cellStyle name="20 % – Poudarek5 2 2 5 7 3" xfId="6752"/>
    <cellStyle name="20 % – Poudarek5 2 2 5 8" xfId="6753"/>
    <cellStyle name="20 % – Poudarek5 2 2 5 8 2" xfId="6754"/>
    <cellStyle name="20 % – Poudarek5 2 2 5 8 3" xfId="6755"/>
    <cellStyle name="20 % – Poudarek5 2 2 5 9" xfId="6756"/>
    <cellStyle name="20 % – Poudarek5 2 2 5 9 2" xfId="6757"/>
    <cellStyle name="20 % – Poudarek5 2 2 5 9 3" xfId="6758"/>
    <cellStyle name="20 % – Poudarek5 2 2 6" xfId="6759"/>
    <cellStyle name="20 % – Poudarek5 2 2 6 10" xfId="6760"/>
    <cellStyle name="20 % – Poudarek5 2 2 6 10 2" xfId="6761"/>
    <cellStyle name="20 % – Poudarek5 2 2 6 10 3" xfId="6762"/>
    <cellStyle name="20 % – Poudarek5 2 2 6 11" xfId="6763"/>
    <cellStyle name="20 % – Poudarek5 2 2 6 11 2" xfId="6764"/>
    <cellStyle name="20 % – Poudarek5 2 2 6 11 3" xfId="6765"/>
    <cellStyle name="20 % – Poudarek5 2 2 6 12" xfId="6766"/>
    <cellStyle name="20 % – Poudarek5 2 2 6 12 2" xfId="6767"/>
    <cellStyle name="20 % – Poudarek5 2 2 6 12 3" xfId="6768"/>
    <cellStyle name="20 % – Poudarek5 2 2 6 13" xfId="6769"/>
    <cellStyle name="20 % – Poudarek5 2 2 6 13 2" xfId="6770"/>
    <cellStyle name="20 % – Poudarek5 2 2 6 13 3" xfId="6771"/>
    <cellStyle name="20 % – Poudarek5 2 2 6 14" xfId="6772"/>
    <cellStyle name="20 % – Poudarek5 2 2 6 14 2" xfId="6773"/>
    <cellStyle name="20 % – Poudarek5 2 2 6 14 3" xfId="6774"/>
    <cellStyle name="20 % – Poudarek5 2 2 6 15" xfId="6775"/>
    <cellStyle name="20 % – Poudarek5 2 2 6 15 2" xfId="6776"/>
    <cellStyle name="20 % – Poudarek5 2 2 6 15 3" xfId="6777"/>
    <cellStyle name="20 % – Poudarek5 2 2 6 16" xfId="6778"/>
    <cellStyle name="20 % – Poudarek5 2 2 6 16 2" xfId="6779"/>
    <cellStyle name="20 % – Poudarek5 2 2 6 16 3" xfId="6780"/>
    <cellStyle name="20 % – Poudarek5 2 2 6 17" xfId="6781"/>
    <cellStyle name="20 % – Poudarek5 2 2 6 18" xfId="6782"/>
    <cellStyle name="20 % – Poudarek5 2 2 6 2" xfId="6783"/>
    <cellStyle name="20 % – Poudarek5 2 2 6 2 2" xfId="6784"/>
    <cellStyle name="20 % – Poudarek5 2 2 6 2 3" xfId="6785"/>
    <cellStyle name="20 % – Poudarek5 2 2 6 3" xfId="6786"/>
    <cellStyle name="20 % – Poudarek5 2 2 6 3 2" xfId="6787"/>
    <cellStyle name="20 % – Poudarek5 2 2 6 3 3" xfId="6788"/>
    <cellStyle name="20 % – Poudarek5 2 2 6 4" xfId="6789"/>
    <cellStyle name="20 % – Poudarek5 2 2 6 4 2" xfId="6790"/>
    <cellStyle name="20 % – Poudarek5 2 2 6 4 3" xfId="6791"/>
    <cellStyle name="20 % – Poudarek5 2 2 6 5" xfId="6792"/>
    <cellStyle name="20 % – Poudarek5 2 2 6 5 2" xfId="6793"/>
    <cellStyle name="20 % – Poudarek5 2 2 6 5 3" xfId="6794"/>
    <cellStyle name="20 % – Poudarek5 2 2 6 6" xfId="6795"/>
    <cellStyle name="20 % – Poudarek5 2 2 6 6 2" xfId="6796"/>
    <cellStyle name="20 % – Poudarek5 2 2 6 6 3" xfId="6797"/>
    <cellStyle name="20 % – Poudarek5 2 2 6 7" xfId="6798"/>
    <cellStyle name="20 % – Poudarek5 2 2 6 7 2" xfId="6799"/>
    <cellStyle name="20 % – Poudarek5 2 2 6 7 3" xfId="6800"/>
    <cellStyle name="20 % – Poudarek5 2 2 6 8" xfId="6801"/>
    <cellStyle name="20 % – Poudarek5 2 2 6 8 2" xfId="6802"/>
    <cellStyle name="20 % – Poudarek5 2 2 6 8 3" xfId="6803"/>
    <cellStyle name="20 % – Poudarek5 2 2 6 9" xfId="6804"/>
    <cellStyle name="20 % – Poudarek5 2 2 6 9 2" xfId="6805"/>
    <cellStyle name="20 % – Poudarek5 2 2 6 9 3" xfId="6806"/>
    <cellStyle name="20 % – Poudarek5 2 2 7" xfId="6807"/>
    <cellStyle name="20 % – Poudarek5 2 2 7 2" xfId="6808"/>
    <cellStyle name="20 % – Poudarek5 2 2 7 3" xfId="6809"/>
    <cellStyle name="20 % – Poudarek5 2 2 8" xfId="6810"/>
    <cellStyle name="20 % – Poudarek5 2 2 8 2" xfId="6811"/>
    <cellStyle name="20 % – Poudarek5 2 2 8 3" xfId="6812"/>
    <cellStyle name="20 % – Poudarek5 2 2 9" xfId="6813"/>
    <cellStyle name="20 % – Poudarek5 2 2 9 2" xfId="6814"/>
    <cellStyle name="20 % – Poudarek5 2 2 9 3" xfId="6815"/>
    <cellStyle name="20 % – Poudarek5 2 20" xfId="6816"/>
    <cellStyle name="20 % – Poudarek5 2 20 2" xfId="6817"/>
    <cellStyle name="20 % – Poudarek5 2 20 3" xfId="6818"/>
    <cellStyle name="20 % – Poudarek5 2 21" xfId="6819"/>
    <cellStyle name="20 % – Poudarek5 2 21 2" xfId="6820"/>
    <cellStyle name="20 % – Poudarek5 2 21 3" xfId="6821"/>
    <cellStyle name="20 % – Poudarek5 2 22" xfId="6822"/>
    <cellStyle name="20 % – Poudarek5 2 22 2" xfId="6823"/>
    <cellStyle name="20 % – Poudarek5 2 22 3" xfId="6824"/>
    <cellStyle name="20 % – Poudarek5 2 23" xfId="6825"/>
    <cellStyle name="20 % – Poudarek5 2 23 2" xfId="6826"/>
    <cellStyle name="20 % – Poudarek5 2 23 3" xfId="6827"/>
    <cellStyle name="20 % – Poudarek5 2 24" xfId="6828"/>
    <cellStyle name="20 % – Poudarek5 2 25" xfId="6829"/>
    <cellStyle name="20 % – Poudarek5 2 26" xfId="6830"/>
    <cellStyle name="20 % – Poudarek5 2 27" xfId="6831"/>
    <cellStyle name="20 % – Poudarek5 2 28" xfId="6832"/>
    <cellStyle name="20 % – Poudarek5 2 29" xfId="6833"/>
    <cellStyle name="20 % – Poudarek5 2 3" xfId="42"/>
    <cellStyle name="20 % – Poudarek5 2 30" xfId="6834"/>
    <cellStyle name="20 % – Poudarek5 2 31" xfId="6835"/>
    <cellStyle name="20 % – Poudarek5 2 32" xfId="6836"/>
    <cellStyle name="20 % – Poudarek5 2 4" xfId="43"/>
    <cellStyle name="20 % – Poudarek5 2 4 10" xfId="6837"/>
    <cellStyle name="20 % – Poudarek5 2 4 10 2" xfId="6838"/>
    <cellStyle name="20 % – Poudarek5 2 4 10 3" xfId="6839"/>
    <cellStyle name="20 % – Poudarek5 2 4 11" xfId="6840"/>
    <cellStyle name="20 % – Poudarek5 2 4 11 2" xfId="6841"/>
    <cellStyle name="20 % – Poudarek5 2 4 11 3" xfId="6842"/>
    <cellStyle name="20 % – Poudarek5 2 4 12" xfId="6843"/>
    <cellStyle name="20 % – Poudarek5 2 4 12 2" xfId="6844"/>
    <cellStyle name="20 % – Poudarek5 2 4 12 3" xfId="6845"/>
    <cellStyle name="20 % – Poudarek5 2 4 13" xfId="6846"/>
    <cellStyle name="20 % – Poudarek5 2 4 13 2" xfId="6847"/>
    <cellStyle name="20 % – Poudarek5 2 4 13 3" xfId="6848"/>
    <cellStyle name="20 % – Poudarek5 2 4 14" xfId="6849"/>
    <cellStyle name="20 % – Poudarek5 2 4 14 2" xfId="6850"/>
    <cellStyle name="20 % – Poudarek5 2 4 14 3" xfId="6851"/>
    <cellStyle name="20 % – Poudarek5 2 4 15" xfId="6852"/>
    <cellStyle name="20 % – Poudarek5 2 4 15 2" xfId="6853"/>
    <cellStyle name="20 % – Poudarek5 2 4 15 3" xfId="6854"/>
    <cellStyle name="20 % – Poudarek5 2 4 16" xfId="6855"/>
    <cellStyle name="20 % – Poudarek5 2 4 16 2" xfId="6856"/>
    <cellStyle name="20 % – Poudarek5 2 4 16 3" xfId="6857"/>
    <cellStyle name="20 % – Poudarek5 2 4 17" xfId="6858"/>
    <cellStyle name="20 % – Poudarek5 2 4 18" xfId="6859"/>
    <cellStyle name="20 % – Poudarek5 2 4 19" xfId="6860"/>
    <cellStyle name="20 % – Poudarek5 2 4 2" xfId="6861"/>
    <cellStyle name="20 % – Poudarek5 2 4 2 2" xfId="6862"/>
    <cellStyle name="20 % – Poudarek5 2 4 2 3" xfId="6863"/>
    <cellStyle name="20 % – Poudarek5 2 4 2 4" xfId="6864"/>
    <cellStyle name="20 % – Poudarek5 2 4 2 5" xfId="6865"/>
    <cellStyle name="20 % – Poudarek5 2 4 2 6" xfId="6866"/>
    <cellStyle name="20 % – Poudarek5 2 4 2 7" xfId="6867"/>
    <cellStyle name="20 % – Poudarek5 2 4 2 8" xfId="6868"/>
    <cellStyle name="20 % – Poudarek5 2 4 20" xfId="6869"/>
    <cellStyle name="20 % – Poudarek5 2 4 21" xfId="6870"/>
    <cellStyle name="20 % – Poudarek5 2 4 22" xfId="6871"/>
    <cellStyle name="20 % – Poudarek5 2 4 23" xfId="6872"/>
    <cellStyle name="20 % – Poudarek5 2 4 3" xfId="6873"/>
    <cellStyle name="20 % – Poudarek5 2 4 3 2" xfId="6874"/>
    <cellStyle name="20 % – Poudarek5 2 4 3 3" xfId="6875"/>
    <cellStyle name="20 % – Poudarek5 2 4 4" xfId="6876"/>
    <cellStyle name="20 % – Poudarek5 2 4 4 2" xfId="6877"/>
    <cellStyle name="20 % – Poudarek5 2 4 4 3" xfId="6878"/>
    <cellStyle name="20 % – Poudarek5 2 4 5" xfId="6879"/>
    <cellStyle name="20 % – Poudarek5 2 4 5 2" xfId="6880"/>
    <cellStyle name="20 % – Poudarek5 2 4 5 3" xfId="6881"/>
    <cellStyle name="20 % – Poudarek5 2 4 6" xfId="6882"/>
    <cellStyle name="20 % – Poudarek5 2 4 6 2" xfId="6883"/>
    <cellStyle name="20 % – Poudarek5 2 4 6 3" xfId="6884"/>
    <cellStyle name="20 % – Poudarek5 2 4 7" xfId="6885"/>
    <cellStyle name="20 % – Poudarek5 2 4 7 2" xfId="6886"/>
    <cellStyle name="20 % – Poudarek5 2 4 7 3" xfId="6887"/>
    <cellStyle name="20 % – Poudarek5 2 4 8" xfId="6888"/>
    <cellStyle name="20 % – Poudarek5 2 4 8 2" xfId="6889"/>
    <cellStyle name="20 % – Poudarek5 2 4 8 3" xfId="6890"/>
    <cellStyle name="20 % – Poudarek5 2 4 9" xfId="6891"/>
    <cellStyle name="20 % – Poudarek5 2 4 9 2" xfId="6892"/>
    <cellStyle name="20 % – Poudarek5 2 4 9 3" xfId="6893"/>
    <cellStyle name="20 % – Poudarek5 2 5" xfId="6894"/>
    <cellStyle name="20 % – Poudarek5 2 5 10" xfId="6895"/>
    <cellStyle name="20 % – Poudarek5 2 5 10 2" xfId="6896"/>
    <cellStyle name="20 % – Poudarek5 2 5 10 3" xfId="6897"/>
    <cellStyle name="20 % – Poudarek5 2 5 11" xfId="6898"/>
    <cellStyle name="20 % – Poudarek5 2 5 11 2" xfId="6899"/>
    <cellStyle name="20 % – Poudarek5 2 5 11 3" xfId="6900"/>
    <cellStyle name="20 % – Poudarek5 2 5 12" xfId="6901"/>
    <cellStyle name="20 % – Poudarek5 2 5 12 2" xfId="6902"/>
    <cellStyle name="20 % – Poudarek5 2 5 12 3" xfId="6903"/>
    <cellStyle name="20 % – Poudarek5 2 5 13" xfId="6904"/>
    <cellStyle name="20 % – Poudarek5 2 5 13 2" xfId="6905"/>
    <cellStyle name="20 % – Poudarek5 2 5 13 3" xfId="6906"/>
    <cellStyle name="20 % – Poudarek5 2 5 14" xfId="6907"/>
    <cellStyle name="20 % – Poudarek5 2 5 14 2" xfId="6908"/>
    <cellStyle name="20 % – Poudarek5 2 5 14 3" xfId="6909"/>
    <cellStyle name="20 % – Poudarek5 2 5 15" xfId="6910"/>
    <cellStyle name="20 % – Poudarek5 2 5 15 2" xfId="6911"/>
    <cellStyle name="20 % – Poudarek5 2 5 15 3" xfId="6912"/>
    <cellStyle name="20 % – Poudarek5 2 5 16" xfId="6913"/>
    <cellStyle name="20 % – Poudarek5 2 5 16 2" xfId="6914"/>
    <cellStyle name="20 % – Poudarek5 2 5 16 3" xfId="6915"/>
    <cellStyle name="20 % – Poudarek5 2 5 17" xfId="6916"/>
    <cellStyle name="20 % – Poudarek5 2 5 18" xfId="6917"/>
    <cellStyle name="20 % – Poudarek5 2 5 19" xfId="6918"/>
    <cellStyle name="20 % – Poudarek5 2 5 2" xfId="6919"/>
    <cellStyle name="20 % – Poudarek5 2 5 2 2" xfId="6920"/>
    <cellStyle name="20 % – Poudarek5 2 5 2 3" xfId="6921"/>
    <cellStyle name="20 % – Poudarek5 2 5 2 4" xfId="6922"/>
    <cellStyle name="20 % – Poudarek5 2 5 2 5" xfId="6923"/>
    <cellStyle name="20 % – Poudarek5 2 5 2 6" xfId="6924"/>
    <cellStyle name="20 % – Poudarek5 2 5 2 7" xfId="6925"/>
    <cellStyle name="20 % – Poudarek5 2 5 2 8" xfId="6926"/>
    <cellStyle name="20 % – Poudarek5 2 5 20" xfId="6927"/>
    <cellStyle name="20 % – Poudarek5 2 5 21" xfId="6928"/>
    <cellStyle name="20 % – Poudarek5 2 5 22" xfId="6929"/>
    <cellStyle name="20 % – Poudarek5 2 5 23" xfId="6930"/>
    <cellStyle name="20 % – Poudarek5 2 5 3" xfId="6931"/>
    <cellStyle name="20 % – Poudarek5 2 5 3 2" xfId="6932"/>
    <cellStyle name="20 % – Poudarek5 2 5 3 3" xfId="6933"/>
    <cellStyle name="20 % – Poudarek5 2 5 4" xfId="6934"/>
    <cellStyle name="20 % – Poudarek5 2 5 4 2" xfId="6935"/>
    <cellStyle name="20 % – Poudarek5 2 5 4 3" xfId="6936"/>
    <cellStyle name="20 % – Poudarek5 2 5 5" xfId="6937"/>
    <cellStyle name="20 % – Poudarek5 2 5 5 2" xfId="6938"/>
    <cellStyle name="20 % – Poudarek5 2 5 5 3" xfId="6939"/>
    <cellStyle name="20 % – Poudarek5 2 5 6" xfId="6940"/>
    <cellStyle name="20 % – Poudarek5 2 5 6 2" xfId="6941"/>
    <cellStyle name="20 % – Poudarek5 2 5 6 3" xfId="6942"/>
    <cellStyle name="20 % – Poudarek5 2 5 7" xfId="6943"/>
    <cellStyle name="20 % – Poudarek5 2 5 7 2" xfId="6944"/>
    <cellStyle name="20 % – Poudarek5 2 5 7 3" xfId="6945"/>
    <cellStyle name="20 % – Poudarek5 2 5 8" xfId="6946"/>
    <cellStyle name="20 % – Poudarek5 2 5 8 2" xfId="6947"/>
    <cellStyle name="20 % – Poudarek5 2 5 8 3" xfId="6948"/>
    <cellStyle name="20 % – Poudarek5 2 5 9" xfId="6949"/>
    <cellStyle name="20 % – Poudarek5 2 5 9 2" xfId="6950"/>
    <cellStyle name="20 % – Poudarek5 2 5 9 3" xfId="6951"/>
    <cellStyle name="20 % – Poudarek5 2 6" xfId="6952"/>
    <cellStyle name="20 % – Poudarek5 2 6 10" xfId="6953"/>
    <cellStyle name="20 % – Poudarek5 2 6 10 2" xfId="6954"/>
    <cellStyle name="20 % – Poudarek5 2 6 10 3" xfId="6955"/>
    <cellStyle name="20 % – Poudarek5 2 6 11" xfId="6956"/>
    <cellStyle name="20 % – Poudarek5 2 6 11 2" xfId="6957"/>
    <cellStyle name="20 % – Poudarek5 2 6 11 3" xfId="6958"/>
    <cellStyle name="20 % – Poudarek5 2 6 12" xfId="6959"/>
    <cellStyle name="20 % – Poudarek5 2 6 12 2" xfId="6960"/>
    <cellStyle name="20 % – Poudarek5 2 6 12 3" xfId="6961"/>
    <cellStyle name="20 % – Poudarek5 2 6 13" xfId="6962"/>
    <cellStyle name="20 % – Poudarek5 2 6 13 2" xfId="6963"/>
    <cellStyle name="20 % – Poudarek5 2 6 13 3" xfId="6964"/>
    <cellStyle name="20 % – Poudarek5 2 6 14" xfId="6965"/>
    <cellStyle name="20 % – Poudarek5 2 6 14 2" xfId="6966"/>
    <cellStyle name="20 % – Poudarek5 2 6 14 3" xfId="6967"/>
    <cellStyle name="20 % – Poudarek5 2 6 15" xfId="6968"/>
    <cellStyle name="20 % – Poudarek5 2 6 15 2" xfId="6969"/>
    <cellStyle name="20 % – Poudarek5 2 6 15 3" xfId="6970"/>
    <cellStyle name="20 % – Poudarek5 2 6 16" xfId="6971"/>
    <cellStyle name="20 % – Poudarek5 2 6 16 2" xfId="6972"/>
    <cellStyle name="20 % – Poudarek5 2 6 16 3" xfId="6973"/>
    <cellStyle name="20 % – Poudarek5 2 6 17" xfId="6974"/>
    <cellStyle name="20 % – Poudarek5 2 6 18" xfId="6975"/>
    <cellStyle name="20 % – Poudarek5 2 6 19" xfId="6976"/>
    <cellStyle name="20 % – Poudarek5 2 6 2" xfId="6977"/>
    <cellStyle name="20 % – Poudarek5 2 6 2 2" xfId="6978"/>
    <cellStyle name="20 % – Poudarek5 2 6 2 3" xfId="6979"/>
    <cellStyle name="20 % – Poudarek5 2 6 2 4" xfId="6980"/>
    <cellStyle name="20 % – Poudarek5 2 6 2 5" xfId="6981"/>
    <cellStyle name="20 % – Poudarek5 2 6 2 6" xfId="6982"/>
    <cellStyle name="20 % – Poudarek5 2 6 2 7" xfId="6983"/>
    <cellStyle name="20 % – Poudarek5 2 6 2 8" xfId="6984"/>
    <cellStyle name="20 % – Poudarek5 2 6 20" xfId="6985"/>
    <cellStyle name="20 % – Poudarek5 2 6 21" xfId="6986"/>
    <cellStyle name="20 % – Poudarek5 2 6 22" xfId="6987"/>
    <cellStyle name="20 % – Poudarek5 2 6 23" xfId="6988"/>
    <cellStyle name="20 % – Poudarek5 2 6 3" xfId="6989"/>
    <cellStyle name="20 % – Poudarek5 2 6 3 2" xfId="6990"/>
    <cellStyle name="20 % – Poudarek5 2 6 3 3" xfId="6991"/>
    <cellStyle name="20 % – Poudarek5 2 6 4" xfId="6992"/>
    <cellStyle name="20 % – Poudarek5 2 6 4 2" xfId="6993"/>
    <cellStyle name="20 % – Poudarek5 2 6 4 3" xfId="6994"/>
    <cellStyle name="20 % – Poudarek5 2 6 5" xfId="6995"/>
    <cellStyle name="20 % – Poudarek5 2 6 5 2" xfId="6996"/>
    <cellStyle name="20 % – Poudarek5 2 6 5 3" xfId="6997"/>
    <cellStyle name="20 % – Poudarek5 2 6 6" xfId="6998"/>
    <cellStyle name="20 % – Poudarek5 2 6 6 2" xfId="6999"/>
    <cellStyle name="20 % – Poudarek5 2 6 6 3" xfId="7000"/>
    <cellStyle name="20 % – Poudarek5 2 6 7" xfId="7001"/>
    <cellStyle name="20 % – Poudarek5 2 6 7 2" xfId="7002"/>
    <cellStyle name="20 % – Poudarek5 2 6 7 3" xfId="7003"/>
    <cellStyle name="20 % – Poudarek5 2 6 8" xfId="7004"/>
    <cellStyle name="20 % – Poudarek5 2 6 8 2" xfId="7005"/>
    <cellStyle name="20 % – Poudarek5 2 6 8 3" xfId="7006"/>
    <cellStyle name="20 % – Poudarek5 2 6 9" xfId="7007"/>
    <cellStyle name="20 % – Poudarek5 2 6 9 2" xfId="7008"/>
    <cellStyle name="20 % – Poudarek5 2 6 9 3" xfId="7009"/>
    <cellStyle name="20 % – Poudarek5 2 7" xfId="7010"/>
    <cellStyle name="20 % – Poudarek5 2 7 10" xfId="7011"/>
    <cellStyle name="20 % – Poudarek5 2 7 10 2" xfId="7012"/>
    <cellStyle name="20 % – Poudarek5 2 7 10 3" xfId="7013"/>
    <cellStyle name="20 % – Poudarek5 2 7 11" xfId="7014"/>
    <cellStyle name="20 % – Poudarek5 2 7 11 2" xfId="7015"/>
    <cellStyle name="20 % – Poudarek5 2 7 11 3" xfId="7016"/>
    <cellStyle name="20 % – Poudarek5 2 7 12" xfId="7017"/>
    <cellStyle name="20 % – Poudarek5 2 7 12 2" xfId="7018"/>
    <cellStyle name="20 % – Poudarek5 2 7 12 3" xfId="7019"/>
    <cellStyle name="20 % – Poudarek5 2 7 13" xfId="7020"/>
    <cellStyle name="20 % – Poudarek5 2 7 13 2" xfId="7021"/>
    <cellStyle name="20 % – Poudarek5 2 7 13 3" xfId="7022"/>
    <cellStyle name="20 % – Poudarek5 2 7 14" xfId="7023"/>
    <cellStyle name="20 % – Poudarek5 2 7 14 2" xfId="7024"/>
    <cellStyle name="20 % – Poudarek5 2 7 14 3" xfId="7025"/>
    <cellStyle name="20 % – Poudarek5 2 7 15" xfId="7026"/>
    <cellStyle name="20 % – Poudarek5 2 7 15 2" xfId="7027"/>
    <cellStyle name="20 % – Poudarek5 2 7 15 3" xfId="7028"/>
    <cellStyle name="20 % – Poudarek5 2 7 16" xfId="7029"/>
    <cellStyle name="20 % – Poudarek5 2 7 16 2" xfId="7030"/>
    <cellStyle name="20 % – Poudarek5 2 7 16 3" xfId="7031"/>
    <cellStyle name="20 % – Poudarek5 2 7 17" xfId="7032"/>
    <cellStyle name="20 % – Poudarek5 2 7 18" xfId="7033"/>
    <cellStyle name="20 % – Poudarek5 2 7 19" xfId="7034"/>
    <cellStyle name="20 % – Poudarek5 2 7 2" xfId="7035"/>
    <cellStyle name="20 % – Poudarek5 2 7 2 2" xfId="7036"/>
    <cellStyle name="20 % – Poudarek5 2 7 2 3" xfId="7037"/>
    <cellStyle name="20 % – Poudarek5 2 7 20" xfId="7038"/>
    <cellStyle name="20 % – Poudarek5 2 7 21" xfId="7039"/>
    <cellStyle name="20 % – Poudarek5 2 7 22" xfId="7040"/>
    <cellStyle name="20 % – Poudarek5 2 7 23" xfId="7041"/>
    <cellStyle name="20 % – Poudarek5 2 7 3" xfId="7042"/>
    <cellStyle name="20 % – Poudarek5 2 7 3 2" xfId="7043"/>
    <cellStyle name="20 % – Poudarek5 2 7 3 3" xfId="7044"/>
    <cellStyle name="20 % – Poudarek5 2 7 4" xfId="7045"/>
    <cellStyle name="20 % – Poudarek5 2 7 4 2" xfId="7046"/>
    <cellStyle name="20 % – Poudarek5 2 7 4 3" xfId="7047"/>
    <cellStyle name="20 % – Poudarek5 2 7 5" xfId="7048"/>
    <cellStyle name="20 % – Poudarek5 2 7 5 2" xfId="7049"/>
    <cellStyle name="20 % – Poudarek5 2 7 5 3" xfId="7050"/>
    <cellStyle name="20 % – Poudarek5 2 7 6" xfId="7051"/>
    <cellStyle name="20 % – Poudarek5 2 7 6 2" xfId="7052"/>
    <cellStyle name="20 % – Poudarek5 2 7 6 3" xfId="7053"/>
    <cellStyle name="20 % – Poudarek5 2 7 7" xfId="7054"/>
    <cellStyle name="20 % – Poudarek5 2 7 7 2" xfId="7055"/>
    <cellStyle name="20 % – Poudarek5 2 7 7 3" xfId="7056"/>
    <cellStyle name="20 % – Poudarek5 2 7 8" xfId="7057"/>
    <cellStyle name="20 % – Poudarek5 2 7 8 2" xfId="7058"/>
    <cellStyle name="20 % – Poudarek5 2 7 8 3" xfId="7059"/>
    <cellStyle name="20 % – Poudarek5 2 7 9" xfId="7060"/>
    <cellStyle name="20 % – Poudarek5 2 7 9 2" xfId="7061"/>
    <cellStyle name="20 % – Poudarek5 2 7 9 3" xfId="7062"/>
    <cellStyle name="20 % – Poudarek5 2 8" xfId="7063"/>
    <cellStyle name="20 % – Poudarek5 2 8 10" xfId="7064"/>
    <cellStyle name="20 % – Poudarek5 2 8 10 2" xfId="7065"/>
    <cellStyle name="20 % – Poudarek5 2 8 10 3" xfId="7066"/>
    <cellStyle name="20 % – Poudarek5 2 8 11" xfId="7067"/>
    <cellStyle name="20 % – Poudarek5 2 8 11 2" xfId="7068"/>
    <cellStyle name="20 % – Poudarek5 2 8 11 3" xfId="7069"/>
    <cellStyle name="20 % – Poudarek5 2 8 12" xfId="7070"/>
    <cellStyle name="20 % – Poudarek5 2 8 12 2" xfId="7071"/>
    <cellStyle name="20 % – Poudarek5 2 8 12 3" xfId="7072"/>
    <cellStyle name="20 % – Poudarek5 2 8 13" xfId="7073"/>
    <cellStyle name="20 % – Poudarek5 2 8 13 2" xfId="7074"/>
    <cellStyle name="20 % – Poudarek5 2 8 13 3" xfId="7075"/>
    <cellStyle name="20 % – Poudarek5 2 8 14" xfId="7076"/>
    <cellStyle name="20 % – Poudarek5 2 8 14 2" xfId="7077"/>
    <cellStyle name="20 % – Poudarek5 2 8 14 3" xfId="7078"/>
    <cellStyle name="20 % – Poudarek5 2 8 15" xfId="7079"/>
    <cellStyle name="20 % – Poudarek5 2 8 15 2" xfId="7080"/>
    <cellStyle name="20 % – Poudarek5 2 8 15 3" xfId="7081"/>
    <cellStyle name="20 % – Poudarek5 2 8 16" xfId="7082"/>
    <cellStyle name="20 % – Poudarek5 2 8 16 2" xfId="7083"/>
    <cellStyle name="20 % – Poudarek5 2 8 16 3" xfId="7084"/>
    <cellStyle name="20 % – Poudarek5 2 8 17" xfId="7085"/>
    <cellStyle name="20 % – Poudarek5 2 8 18" xfId="7086"/>
    <cellStyle name="20 % – Poudarek5 2 8 2" xfId="7087"/>
    <cellStyle name="20 % – Poudarek5 2 8 2 2" xfId="7088"/>
    <cellStyle name="20 % – Poudarek5 2 8 2 3" xfId="7089"/>
    <cellStyle name="20 % – Poudarek5 2 8 3" xfId="7090"/>
    <cellStyle name="20 % – Poudarek5 2 8 3 2" xfId="7091"/>
    <cellStyle name="20 % – Poudarek5 2 8 3 3" xfId="7092"/>
    <cellStyle name="20 % – Poudarek5 2 8 4" xfId="7093"/>
    <cellStyle name="20 % – Poudarek5 2 8 4 2" xfId="7094"/>
    <cellStyle name="20 % – Poudarek5 2 8 4 3" xfId="7095"/>
    <cellStyle name="20 % – Poudarek5 2 8 5" xfId="7096"/>
    <cellStyle name="20 % – Poudarek5 2 8 5 2" xfId="7097"/>
    <cellStyle name="20 % – Poudarek5 2 8 5 3" xfId="7098"/>
    <cellStyle name="20 % – Poudarek5 2 8 6" xfId="7099"/>
    <cellStyle name="20 % – Poudarek5 2 8 6 2" xfId="7100"/>
    <cellStyle name="20 % – Poudarek5 2 8 6 3" xfId="7101"/>
    <cellStyle name="20 % – Poudarek5 2 8 7" xfId="7102"/>
    <cellStyle name="20 % – Poudarek5 2 8 7 2" xfId="7103"/>
    <cellStyle name="20 % – Poudarek5 2 8 7 3" xfId="7104"/>
    <cellStyle name="20 % – Poudarek5 2 8 8" xfId="7105"/>
    <cellStyle name="20 % – Poudarek5 2 8 8 2" xfId="7106"/>
    <cellStyle name="20 % – Poudarek5 2 8 8 3" xfId="7107"/>
    <cellStyle name="20 % – Poudarek5 2 8 9" xfId="7108"/>
    <cellStyle name="20 % – Poudarek5 2 8 9 2" xfId="7109"/>
    <cellStyle name="20 % – Poudarek5 2 8 9 3" xfId="7110"/>
    <cellStyle name="20 % – Poudarek5 2 9" xfId="7111"/>
    <cellStyle name="20 % – Poudarek5 2 9 2" xfId="7112"/>
    <cellStyle name="20 % – Poudarek5 2 9 3" xfId="7113"/>
    <cellStyle name="20 % – Poudarek5 3" xfId="44"/>
    <cellStyle name="20 % – Poudarek5 3 2" xfId="45"/>
    <cellStyle name="20 % – Poudarek5 3 2 2" xfId="46"/>
    <cellStyle name="20 % – Poudarek5 3 2 3" xfId="47"/>
    <cellStyle name="20 % – Poudarek5 3 3" xfId="48"/>
    <cellStyle name="20 % – Poudarek5 3 4" xfId="49"/>
    <cellStyle name="20 % – Poudarek5 4" xfId="2659"/>
    <cellStyle name="20 % – Poudarek6 2" xfId="50"/>
    <cellStyle name="20 % – Poudarek6 2 10" xfId="7114"/>
    <cellStyle name="20 % – Poudarek6 2 10 2" xfId="7115"/>
    <cellStyle name="20 % – Poudarek6 2 10 3" xfId="7116"/>
    <cellStyle name="20 % – Poudarek6 2 11" xfId="7117"/>
    <cellStyle name="20 % – Poudarek6 2 11 2" xfId="7118"/>
    <cellStyle name="20 % – Poudarek6 2 11 3" xfId="7119"/>
    <cellStyle name="20 % – Poudarek6 2 12" xfId="7120"/>
    <cellStyle name="20 % – Poudarek6 2 12 2" xfId="7121"/>
    <cellStyle name="20 % – Poudarek6 2 12 3" xfId="7122"/>
    <cellStyle name="20 % – Poudarek6 2 13" xfId="7123"/>
    <cellStyle name="20 % – Poudarek6 2 13 2" xfId="7124"/>
    <cellStyle name="20 % – Poudarek6 2 13 3" xfId="7125"/>
    <cellStyle name="20 % – Poudarek6 2 14" xfId="7126"/>
    <cellStyle name="20 % – Poudarek6 2 14 2" xfId="7127"/>
    <cellStyle name="20 % – Poudarek6 2 14 3" xfId="7128"/>
    <cellStyle name="20 % – Poudarek6 2 15" xfId="7129"/>
    <cellStyle name="20 % – Poudarek6 2 15 2" xfId="7130"/>
    <cellStyle name="20 % – Poudarek6 2 15 3" xfId="7131"/>
    <cellStyle name="20 % – Poudarek6 2 16" xfId="7132"/>
    <cellStyle name="20 % – Poudarek6 2 16 2" xfId="7133"/>
    <cellStyle name="20 % – Poudarek6 2 16 3" xfId="7134"/>
    <cellStyle name="20 % – Poudarek6 2 17" xfId="7135"/>
    <cellStyle name="20 % – Poudarek6 2 17 2" xfId="7136"/>
    <cellStyle name="20 % – Poudarek6 2 17 3" xfId="7137"/>
    <cellStyle name="20 % – Poudarek6 2 18" xfId="7138"/>
    <cellStyle name="20 % – Poudarek6 2 18 2" xfId="7139"/>
    <cellStyle name="20 % – Poudarek6 2 18 3" xfId="7140"/>
    <cellStyle name="20 % – Poudarek6 2 19" xfId="7141"/>
    <cellStyle name="20 % – Poudarek6 2 19 2" xfId="7142"/>
    <cellStyle name="20 % – Poudarek6 2 19 3" xfId="7143"/>
    <cellStyle name="20 % – Poudarek6 2 2" xfId="51"/>
    <cellStyle name="20 % – Poudarek6 2 2 10" xfId="7144"/>
    <cellStyle name="20 % – Poudarek6 2 2 10 2" xfId="7145"/>
    <cellStyle name="20 % – Poudarek6 2 2 10 3" xfId="7146"/>
    <cellStyle name="20 % – Poudarek6 2 2 11" xfId="7147"/>
    <cellStyle name="20 % – Poudarek6 2 2 11 2" xfId="7148"/>
    <cellStyle name="20 % – Poudarek6 2 2 11 3" xfId="7149"/>
    <cellStyle name="20 % – Poudarek6 2 2 12" xfId="7150"/>
    <cellStyle name="20 % – Poudarek6 2 2 12 2" xfId="7151"/>
    <cellStyle name="20 % – Poudarek6 2 2 12 3" xfId="7152"/>
    <cellStyle name="20 % – Poudarek6 2 2 13" xfId="7153"/>
    <cellStyle name="20 % – Poudarek6 2 2 13 2" xfId="7154"/>
    <cellStyle name="20 % – Poudarek6 2 2 13 3" xfId="7155"/>
    <cellStyle name="20 % – Poudarek6 2 2 14" xfId="7156"/>
    <cellStyle name="20 % – Poudarek6 2 2 14 2" xfId="7157"/>
    <cellStyle name="20 % – Poudarek6 2 2 14 3" xfId="7158"/>
    <cellStyle name="20 % – Poudarek6 2 2 15" xfId="7159"/>
    <cellStyle name="20 % – Poudarek6 2 2 15 2" xfId="7160"/>
    <cellStyle name="20 % – Poudarek6 2 2 15 3" xfId="7161"/>
    <cellStyle name="20 % – Poudarek6 2 2 16" xfId="7162"/>
    <cellStyle name="20 % – Poudarek6 2 2 16 2" xfId="7163"/>
    <cellStyle name="20 % – Poudarek6 2 2 16 3" xfId="7164"/>
    <cellStyle name="20 % – Poudarek6 2 2 17" xfId="7165"/>
    <cellStyle name="20 % – Poudarek6 2 2 17 2" xfId="7166"/>
    <cellStyle name="20 % – Poudarek6 2 2 17 3" xfId="7167"/>
    <cellStyle name="20 % – Poudarek6 2 2 18" xfId="7168"/>
    <cellStyle name="20 % – Poudarek6 2 2 18 2" xfId="7169"/>
    <cellStyle name="20 % – Poudarek6 2 2 18 3" xfId="7170"/>
    <cellStyle name="20 % – Poudarek6 2 2 19" xfId="7171"/>
    <cellStyle name="20 % – Poudarek6 2 2 19 2" xfId="7172"/>
    <cellStyle name="20 % – Poudarek6 2 2 19 3" xfId="7173"/>
    <cellStyle name="20 % – Poudarek6 2 2 2" xfId="52"/>
    <cellStyle name="20 % – Poudarek6 2 2 2 10" xfId="7174"/>
    <cellStyle name="20 % – Poudarek6 2 2 2 10 2" xfId="7175"/>
    <cellStyle name="20 % – Poudarek6 2 2 2 10 3" xfId="7176"/>
    <cellStyle name="20 % – Poudarek6 2 2 2 11" xfId="7177"/>
    <cellStyle name="20 % – Poudarek6 2 2 2 11 2" xfId="7178"/>
    <cellStyle name="20 % – Poudarek6 2 2 2 11 3" xfId="7179"/>
    <cellStyle name="20 % – Poudarek6 2 2 2 12" xfId="7180"/>
    <cellStyle name="20 % – Poudarek6 2 2 2 12 2" xfId="7181"/>
    <cellStyle name="20 % – Poudarek6 2 2 2 12 3" xfId="7182"/>
    <cellStyle name="20 % – Poudarek6 2 2 2 13" xfId="7183"/>
    <cellStyle name="20 % – Poudarek6 2 2 2 13 2" xfId="7184"/>
    <cellStyle name="20 % – Poudarek6 2 2 2 13 3" xfId="7185"/>
    <cellStyle name="20 % – Poudarek6 2 2 2 14" xfId="7186"/>
    <cellStyle name="20 % – Poudarek6 2 2 2 14 2" xfId="7187"/>
    <cellStyle name="20 % – Poudarek6 2 2 2 14 3" xfId="7188"/>
    <cellStyle name="20 % – Poudarek6 2 2 2 15" xfId="7189"/>
    <cellStyle name="20 % – Poudarek6 2 2 2 15 2" xfId="7190"/>
    <cellStyle name="20 % – Poudarek6 2 2 2 15 3" xfId="7191"/>
    <cellStyle name="20 % – Poudarek6 2 2 2 16" xfId="7192"/>
    <cellStyle name="20 % – Poudarek6 2 2 2 16 2" xfId="7193"/>
    <cellStyle name="20 % – Poudarek6 2 2 2 16 3" xfId="7194"/>
    <cellStyle name="20 % – Poudarek6 2 2 2 17" xfId="7195"/>
    <cellStyle name="20 % – Poudarek6 2 2 2 18" xfId="7196"/>
    <cellStyle name="20 % – Poudarek6 2 2 2 19" xfId="7197"/>
    <cellStyle name="20 % – Poudarek6 2 2 2 2" xfId="7198"/>
    <cellStyle name="20 % – Poudarek6 2 2 2 2 2" xfId="7199"/>
    <cellStyle name="20 % – Poudarek6 2 2 2 2 3" xfId="7200"/>
    <cellStyle name="20 % – Poudarek6 2 2 2 2 4" xfId="7201"/>
    <cellStyle name="20 % – Poudarek6 2 2 2 2 5" xfId="7202"/>
    <cellStyle name="20 % – Poudarek6 2 2 2 2 6" xfId="7203"/>
    <cellStyle name="20 % – Poudarek6 2 2 2 2 7" xfId="7204"/>
    <cellStyle name="20 % – Poudarek6 2 2 2 2 8" xfId="7205"/>
    <cellStyle name="20 % – Poudarek6 2 2 2 20" xfId="7206"/>
    <cellStyle name="20 % – Poudarek6 2 2 2 21" xfId="7207"/>
    <cellStyle name="20 % – Poudarek6 2 2 2 22" xfId="7208"/>
    <cellStyle name="20 % – Poudarek6 2 2 2 23" xfId="7209"/>
    <cellStyle name="20 % – Poudarek6 2 2 2 3" xfId="7210"/>
    <cellStyle name="20 % – Poudarek6 2 2 2 3 2" xfId="7211"/>
    <cellStyle name="20 % – Poudarek6 2 2 2 3 3" xfId="7212"/>
    <cellStyle name="20 % – Poudarek6 2 2 2 4" xfId="7213"/>
    <cellStyle name="20 % – Poudarek6 2 2 2 4 2" xfId="7214"/>
    <cellStyle name="20 % – Poudarek6 2 2 2 4 3" xfId="7215"/>
    <cellStyle name="20 % – Poudarek6 2 2 2 5" xfId="7216"/>
    <cellStyle name="20 % – Poudarek6 2 2 2 5 2" xfId="7217"/>
    <cellStyle name="20 % – Poudarek6 2 2 2 5 3" xfId="7218"/>
    <cellStyle name="20 % – Poudarek6 2 2 2 6" xfId="7219"/>
    <cellStyle name="20 % – Poudarek6 2 2 2 6 2" xfId="7220"/>
    <cellStyle name="20 % – Poudarek6 2 2 2 6 3" xfId="7221"/>
    <cellStyle name="20 % – Poudarek6 2 2 2 7" xfId="7222"/>
    <cellStyle name="20 % – Poudarek6 2 2 2 7 2" xfId="7223"/>
    <cellStyle name="20 % – Poudarek6 2 2 2 7 3" xfId="7224"/>
    <cellStyle name="20 % – Poudarek6 2 2 2 8" xfId="7225"/>
    <cellStyle name="20 % – Poudarek6 2 2 2 8 2" xfId="7226"/>
    <cellStyle name="20 % – Poudarek6 2 2 2 8 3" xfId="7227"/>
    <cellStyle name="20 % – Poudarek6 2 2 2 9" xfId="7228"/>
    <cellStyle name="20 % – Poudarek6 2 2 2 9 2" xfId="7229"/>
    <cellStyle name="20 % – Poudarek6 2 2 2 9 3" xfId="7230"/>
    <cellStyle name="20 % – Poudarek6 2 2 20" xfId="7231"/>
    <cellStyle name="20 % – Poudarek6 2 2 20 2" xfId="7232"/>
    <cellStyle name="20 % – Poudarek6 2 2 20 3" xfId="7233"/>
    <cellStyle name="20 % – Poudarek6 2 2 21" xfId="7234"/>
    <cellStyle name="20 % – Poudarek6 2 2 21 2" xfId="7235"/>
    <cellStyle name="20 % – Poudarek6 2 2 21 3" xfId="7236"/>
    <cellStyle name="20 % – Poudarek6 2 2 22" xfId="7237"/>
    <cellStyle name="20 % – Poudarek6 2 2 23" xfId="7238"/>
    <cellStyle name="20 % – Poudarek6 2 2 24" xfId="7239"/>
    <cellStyle name="20 % – Poudarek6 2 2 25" xfId="7240"/>
    <cellStyle name="20 % – Poudarek6 2 2 26" xfId="7241"/>
    <cellStyle name="20 % – Poudarek6 2 2 27" xfId="7242"/>
    <cellStyle name="20 % – Poudarek6 2 2 28" xfId="7243"/>
    <cellStyle name="20 % – Poudarek6 2 2 29" xfId="7244"/>
    <cellStyle name="20 % – Poudarek6 2 2 3" xfId="7245"/>
    <cellStyle name="20 % – Poudarek6 2 2 3 10" xfId="7246"/>
    <cellStyle name="20 % – Poudarek6 2 2 3 10 2" xfId="7247"/>
    <cellStyle name="20 % – Poudarek6 2 2 3 10 3" xfId="7248"/>
    <cellStyle name="20 % – Poudarek6 2 2 3 11" xfId="7249"/>
    <cellStyle name="20 % – Poudarek6 2 2 3 11 2" xfId="7250"/>
    <cellStyle name="20 % – Poudarek6 2 2 3 11 3" xfId="7251"/>
    <cellStyle name="20 % – Poudarek6 2 2 3 12" xfId="7252"/>
    <cellStyle name="20 % – Poudarek6 2 2 3 12 2" xfId="7253"/>
    <cellStyle name="20 % – Poudarek6 2 2 3 12 3" xfId="7254"/>
    <cellStyle name="20 % – Poudarek6 2 2 3 13" xfId="7255"/>
    <cellStyle name="20 % – Poudarek6 2 2 3 13 2" xfId="7256"/>
    <cellStyle name="20 % – Poudarek6 2 2 3 13 3" xfId="7257"/>
    <cellStyle name="20 % – Poudarek6 2 2 3 14" xfId="7258"/>
    <cellStyle name="20 % – Poudarek6 2 2 3 14 2" xfId="7259"/>
    <cellStyle name="20 % – Poudarek6 2 2 3 14 3" xfId="7260"/>
    <cellStyle name="20 % – Poudarek6 2 2 3 15" xfId="7261"/>
    <cellStyle name="20 % – Poudarek6 2 2 3 15 2" xfId="7262"/>
    <cellStyle name="20 % – Poudarek6 2 2 3 15 3" xfId="7263"/>
    <cellStyle name="20 % – Poudarek6 2 2 3 16" xfId="7264"/>
    <cellStyle name="20 % – Poudarek6 2 2 3 16 2" xfId="7265"/>
    <cellStyle name="20 % – Poudarek6 2 2 3 16 3" xfId="7266"/>
    <cellStyle name="20 % – Poudarek6 2 2 3 17" xfId="7267"/>
    <cellStyle name="20 % – Poudarek6 2 2 3 18" xfId="7268"/>
    <cellStyle name="20 % – Poudarek6 2 2 3 19" xfId="7269"/>
    <cellStyle name="20 % – Poudarek6 2 2 3 2" xfId="7270"/>
    <cellStyle name="20 % – Poudarek6 2 2 3 2 2" xfId="7271"/>
    <cellStyle name="20 % – Poudarek6 2 2 3 2 3" xfId="7272"/>
    <cellStyle name="20 % – Poudarek6 2 2 3 2 4" xfId="7273"/>
    <cellStyle name="20 % – Poudarek6 2 2 3 2 5" xfId="7274"/>
    <cellStyle name="20 % – Poudarek6 2 2 3 2 6" xfId="7275"/>
    <cellStyle name="20 % – Poudarek6 2 2 3 2 7" xfId="7276"/>
    <cellStyle name="20 % – Poudarek6 2 2 3 2 8" xfId="7277"/>
    <cellStyle name="20 % – Poudarek6 2 2 3 20" xfId="7278"/>
    <cellStyle name="20 % – Poudarek6 2 2 3 21" xfId="7279"/>
    <cellStyle name="20 % – Poudarek6 2 2 3 22" xfId="7280"/>
    <cellStyle name="20 % – Poudarek6 2 2 3 23" xfId="7281"/>
    <cellStyle name="20 % – Poudarek6 2 2 3 3" xfId="7282"/>
    <cellStyle name="20 % – Poudarek6 2 2 3 3 2" xfId="7283"/>
    <cellStyle name="20 % – Poudarek6 2 2 3 3 3" xfId="7284"/>
    <cellStyle name="20 % – Poudarek6 2 2 3 4" xfId="7285"/>
    <cellStyle name="20 % – Poudarek6 2 2 3 4 2" xfId="7286"/>
    <cellStyle name="20 % – Poudarek6 2 2 3 4 3" xfId="7287"/>
    <cellStyle name="20 % – Poudarek6 2 2 3 5" xfId="7288"/>
    <cellStyle name="20 % – Poudarek6 2 2 3 5 2" xfId="7289"/>
    <cellStyle name="20 % – Poudarek6 2 2 3 5 3" xfId="7290"/>
    <cellStyle name="20 % – Poudarek6 2 2 3 6" xfId="7291"/>
    <cellStyle name="20 % – Poudarek6 2 2 3 6 2" xfId="7292"/>
    <cellStyle name="20 % – Poudarek6 2 2 3 6 3" xfId="7293"/>
    <cellStyle name="20 % – Poudarek6 2 2 3 7" xfId="7294"/>
    <cellStyle name="20 % – Poudarek6 2 2 3 7 2" xfId="7295"/>
    <cellStyle name="20 % – Poudarek6 2 2 3 7 3" xfId="7296"/>
    <cellStyle name="20 % – Poudarek6 2 2 3 8" xfId="7297"/>
    <cellStyle name="20 % – Poudarek6 2 2 3 8 2" xfId="7298"/>
    <cellStyle name="20 % – Poudarek6 2 2 3 8 3" xfId="7299"/>
    <cellStyle name="20 % – Poudarek6 2 2 3 9" xfId="7300"/>
    <cellStyle name="20 % – Poudarek6 2 2 3 9 2" xfId="7301"/>
    <cellStyle name="20 % – Poudarek6 2 2 3 9 3" xfId="7302"/>
    <cellStyle name="20 % – Poudarek6 2 2 30" xfId="7303"/>
    <cellStyle name="20 % – Poudarek6 2 2 4" xfId="7304"/>
    <cellStyle name="20 % – Poudarek6 2 2 4 10" xfId="7305"/>
    <cellStyle name="20 % – Poudarek6 2 2 4 10 2" xfId="7306"/>
    <cellStyle name="20 % – Poudarek6 2 2 4 10 3" xfId="7307"/>
    <cellStyle name="20 % – Poudarek6 2 2 4 11" xfId="7308"/>
    <cellStyle name="20 % – Poudarek6 2 2 4 11 2" xfId="7309"/>
    <cellStyle name="20 % – Poudarek6 2 2 4 11 3" xfId="7310"/>
    <cellStyle name="20 % – Poudarek6 2 2 4 12" xfId="7311"/>
    <cellStyle name="20 % – Poudarek6 2 2 4 12 2" xfId="7312"/>
    <cellStyle name="20 % – Poudarek6 2 2 4 12 3" xfId="7313"/>
    <cellStyle name="20 % – Poudarek6 2 2 4 13" xfId="7314"/>
    <cellStyle name="20 % – Poudarek6 2 2 4 13 2" xfId="7315"/>
    <cellStyle name="20 % – Poudarek6 2 2 4 13 3" xfId="7316"/>
    <cellStyle name="20 % – Poudarek6 2 2 4 14" xfId="7317"/>
    <cellStyle name="20 % – Poudarek6 2 2 4 14 2" xfId="7318"/>
    <cellStyle name="20 % – Poudarek6 2 2 4 14 3" xfId="7319"/>
    <cellStyle name="20 % – Poudarek6 2 2 4 15" xfId="7320"/>
    <cellStyle name="20 % – Poudarek6 2 2 4 15 2" xfId="7321"/>
    <cellStyle name="20 % – Poudarek6 2 2 4 15 3" xfId="7322"/>
    <cellStyle name="20 % – Poudarek6 2 2 4 16" xfId="7323"/>
    <cellStyle name="20 % – Poudarek6 2 2 4 16 2" xfId="7324"/>
    <cellStyle name="20 % – Poudarek6 2 2 4 16 3" xfId="7325"/>
    <cellStyle name="20 % – Poudarek6 2 2 4 17" xfId="7326"/>
    <cellStyle name="20 % – Poudarek6 2 2 4 18" xfId="7327"/>
    <cellStyle name="20 % – Poudarek6 2 2 4 19" xfId="7328"/>
    <cellStyle name="20 % – Poudarek6 2 2 4 2" xfId="7329"/>
    <cellStyle name="20 % – Poudarek6 2 2 4 2 2" xfId="7330"/>
    <cellStyle name="20 % – Poudarek6 2 2 4 2 3" xfId="7331"/>
    <cellStyle name="20 % – Poudarek6 2 2 4 2 4" xfId="7332"/>
    <cellStyle name="20 % – Poudarek6 2 2 4 2 5" xfId="7333"/>
    <cellStyle name="20 % – Poudarek6 2 2 4 2 6" xfId="7334"/>
    <cellStyle name="20 % – Poudarek6 2 2 4 2 7" xfId="7335"/>
    <cellStyle name="20 % – Poudarek6 2 2 4 2 8" xfId="7336"/>
    <cellStyle name="20 % – Poudarek6 2 2 4 20" xfId="7337"/>
    <cellStyle name="20 % – Poudarek6 2 2 4 21" xfId="7338"/>
    <cellStyle name="20 % – Poudarek6 2 2 4 22" xfId="7339"/>
    <cellStyle name="20 % – Poudarek6 2 2 4 23" xfId="7340"/>
    <cellStyle name="20 % – Poudarek6 2 2 4 3" xfId="7341"/>
    <cellStyle name="20 % – Poudarek6 2 2 4 3 2" xfId="7342"/>
    <cellStyle name="20 % – Poudarek6 2 2 4 3 3" xfId="7343"/>
    <cellStyle name="20 % – Poudarek6 2 2 4 4" xfId="7344"/>
    <cellStyle name="20 % – Poudarek6 2 2 4 4 2" xfId="7345"/>
    <cellStyle name="20 % – Poudarek6 2 2 4 4 3" xfId="7346"/>
    <cellStyle name="20 % – Poudarek6 2 2 4 5" xfId="7347"/>
    <cellStyle name="20 % – Poudarek6 2 2 4 5 2" xfId="7348"/>
    <cellStyle name="20 % – Poudarek6 2 2 4 5 3" xfId="7349"/>
    <cellStyle name="20 % – Poudarek6 2 2 4 6" xfId="7350"/>
    <cellStyle name="20 % – Poudarek6 2 2 4 6 2" xfId="7351"/>
    <cellStyle name="20 % – Poudarek6 2 2 4 6 3" xfId="7352"/>
    <cellStyle name="20 % – Poudarek6 2 2 4 7" xfId="7353"/>
    <cellStyle name="20 % – Poudarek6 2 2 4 7 2" xfId="7354"/>
    <cellStyle name="20 % – Poudarek6 2 2 4 7 3" xfId="7355"/>
    <cellStyle name="20 % – Poudarek6 2 2 4 8" xfId="7356"/>
    <cellStyle name="20 % – Poudarek6 2 2 4 8 2" xfId="7357"/>
    <cellStyle name="20 % – Poudarek6 2 2 4 8 3" xfId="7358"/>
    <cellStyle name="20 % – Poudarek6 2 2 4 9" xfId="7359"/>
    <cellStyle name="20 % – Poudarek6 2 2 4 9 2" xfId="7360"/>
    <cellStyle name="20 % – Poudarek6 2 2 4 9 3" xfId="7361"/>
    <cellStyle name="20 % – Poudarek6 2 2 5" xfId="7362"/>
    <cellStyle name="20 % – Poudarek6 2 2 5 10" xfId="7363"/>
    <cellStyle name="20 % – Poudarek6 2 2 5 10 2" xfId="7364"/>
    <cellStyle name="20 % – Poudarek6 2 2 5 10 3" xfId="7365"/>
    <cellStyle name="20 % – Poudarek6 2 2 5 11" xfId="7366"/>
    <cellStyle name="20 % – Poudarek6 2 2 5 11 2" xfId="7367"/>
    <cellStyle name="20 % – Poudarek6 2 2 5 11 3" xfId="7368"/>
    <cellStyle name="20 % – Poudarek6 2 2 5 12" xfId="7369"/>
    <cellStyle name="20 % – Poudarek6 2 2 5 12 2" xfId="7370"/>
    <cellStyle name="20 % – Poudarek6 2 2 5 12 3" xfId="7371"/>
    <cellStyle name="20 % – Poudarek6 2 2 5 13" xfId="7372"/>
    <cellStyle name="20 % – Poudarek6 2 2 5 13 2" xfId="7373"/>
    <cellStyle name="20 % – Poudarek6 2 2 5 13 3" xfId="7374"/>
    <cellStyle name="20 % – Poudarek6 2 2 5 14" xfId="7375"/>
    <cellStyle name="20 % – Poudarek6 2 2 5 14 2" xfId="7376"/>
    <cellStyle name="20 % – Poudarek6 2 2 5 14 3" xfId="7377"/>
    <cellStyle name="20 % – Poudarek6 2 2 5 15" xfId="7378"/>
    <cellStyle name="20 % – Poudarek6 2 2 5 15 2" xfId="7379"/>
    <cellStyle name="20 % – Poudarek6 2 2 5 15 3" xfId="7380"/>
    <cellStyle name="20 % – Poudarek6 2 2 5 16" xfId="7381"/>
    <cellStyle name="20 % – Poudarek6 2 2 5 16 2" xfId="7382"/>
    <cellStyle name="20 % – Poudarek6 2 2 5 16 3" xfId="7383"/>
    <cellStyle name="20 % – Poudarek6 2 2 5 17" xfId="7384"/>
    <cellStyle name="20 % – Poudarek6 2 2 5 18" xfId="7385"/>
    <cellStyle name="20 % – Poudarek6 2 2 5 19" xfId="7386"/>
    <cellStyle name="20 % – Poudarek6 2 2 5 2" xfId="7387"/>
    <cellStyle name="20 % – Poudarek6 2 2 5 2 2" xfId="7388"/>
    <cellStyle name="20 % – Poudarek6 2 2 5 2 3" xfId="7389"/>
    <cellStyle name="20 % – Poudarek6 2 2 5 20" xfId="7390"/>
    <cellStyle name="20 % – Poudarek6 2 2 5 21" xfId="7391"/>
    <cellStyle name="20 % – Poudarek6 2 2 5 22" xfId="7392"/>
    <cellStyle name="20 % – Poudarek6 2 2 5 23" xfId="7393"/>
    <cellStyle name="20 % – Poudarek6 2 2 5 3" xfId="7394"/>
    <cellStyle name="20 % – Poudarek6 2 2 5 3 2" xfId="7395"/>
    <cellStyle name="20 % – Poudarek6 2 2 5 3 3" xfId="7396"/>
    <cellStyle name="20 % – Poudarek6 2 2 5 4" xfId="7397"/>
    <cellStyle name="20 % – Poudarek6 2 2 5 4 2" xfId="7398"/>
    <cellStyle name="20 % – Poudarek6 2 2 5 4 3" xfId="7399"/>
    <cellStyle name="20 % – Poudarek6 2 2 5 5" xfId="7400"/>
    <cellStyle name="20 % – Poudarek6 2 2 5 5 2" xfId="7401"/>
    <cellStyle name="20 % – Poudarek6 2 2 5 5 3" xfId="7402"/>
    <cellStyle name="20 % – Poudarek6 2 2 5 6" xfId="7403"/>
    <cellStyle name="20 % – Poudarek6 2 2 5 6 2" xfId="7404"/>
    <cellStyle name="20 % – Poudarek6 2 2 5 6 3" xfId="7405"/>
    <cellStyle name="20 % – Poudarek6 2 2 5 7" xfId="7406"/>
    <cellStyle name="20 % – Poudarek6 2 2 5 7 2" xfId="7407"/>
    <cellStyle name="20 % – Poudarek6 2 2 5 7 3" xfId="7408"/>
    <cellStyle name="20 % – Poudarek6 2 2 5 8" xfId="7409"/>
    <cellStyle name="20 % – Poudarek6 2 2 5 8 2" xfId="7410"/>
    <cellStyle name="20 % – Poudarek6 2 2 5 8 3" xfId="7411"/>
    <cellStyle name="20 % – Poudarek6 2 2 5 9" xfId="7412"/>
    <cellStyle name="20 % – Poudarek6 2 2 5 9 2" xfId="7413"/>
    <cellStyle name="20 % – Poudarek6 2 2 5 9 3" xfId="7414"/>
    <cellStyle name="20 % – Poudarek6 2 2 6" xfId="7415"/>
    <cellStyle name="20 % – Poudarek6 2 2 6 10" xfId="7416"/>
    <cellStyle name="20 % – Poudarek6 2 2 6 10 2" xfId="7417"/>
    <cellStyle name="20 % – Poudarek6 2 2 6 10 3" xfId="7418"/>
    <cellStyle name="20 % – Poudarek6 2 2 6 11" xfId="7419"/>
    <cellStyle name="20 % – Poudarek6 2 2 6 11 2" xfId="7420"/>
    <cellStyle name="20 % – Poudarek6 2 2 6 11 3" xfId="7421"/>
    <cellStyle name="20 % – Poudarek6 2 2 6 12" xfId="7422"/>
    <cellStyle name="20 % – Poudarek6 2 2 6 12 2" xfId="7423"/>
    <cellStyle name="20 % – Poudarek6 2 2 6 12 3" xfId="7424"/>
    <cellStyle name="20 % – Poudarek6 2 2 6 13" xfId="7425"/>
    <cellStyle name="20 % – Poudarek6 2 2 6 13 2" xfId="7426"/>
    <cellStyle name="20 % – Poudarek6 2 2 6 13 3" xfId="7427"/>
    <cellStyle name="20 % – Poudarek6 2 2 6 14" xfId="7428"/>
    <cellStyle name="20 % – Poudarek6 2 2 6 14 2" xfId="7429"/>
    <cellStyle name="20 % – Poudarek6 2 2 6 14 3" xfId="7430"/>
    <cellStyle name="20 % – Poudarek6 2 2 6 15" xfId="7431"/>
    <cellStyle name="20 % – Poudarek6 2 2 6 15 2" xfId="7432"/>
    <cellStyle name="20 % – Poudarek6 2 2 6 15 3" xfId="7433"/>
    <cellStyle name="20 % – Poudarek6 2 2 6 16" xfId="7434"/>
    <cellStyle name="20 % – Poudarek6 2 2 6 16 2" xfId="7435"/>
    <cellStyle name="20 % – Poudarek6 2 2 6 16 3" xfId="7436"/>
    <cellStyle name="20 % – Poudarek6 2 2 6 17" xfId="7437"/>
    <cellStyle name="20 % – Poudarek6 2 2 6 18" xfId="7438"/>
    <cellStyle name="20 % – Poudarek6 2 2 6 2" xfId="7439"/>
    <cellStyle name="20 % – Poudarek6 2 2 6 2 2" xfId="7440"/>
    <cellStyle name="20 % – Poudarek6 2 2 6 2 3" xfId="7441"/>
    <cellStyle name="20 % – Poudarek6 2 2 6 3" xfId="7442"/>
    <cellStyle name="20 % – Poudarek6 2 2 6 3 2" xfId="7443"/>
    <cellStyle name="20 % – Poudarek6 2 2 6 3 3" xfId="7444"/>
    <cellStyle name="20 % – Poudarek6 2 2 6 4" xfId="7445"/>
    <cellStyle name="20 % – Poudarek6 2 2 6 4 2" xfId="7446"/>
    <cellStyle name="20 % – Poudarek6 2 2 6 4 3" xfId="7447"/>
    <cellStyle name="20 % – Poudarek6 2 2 6 5" xfId="7448"/>
    <cellStyle name="20 % – Poudarek6 2 2 6 5 2" xfId="7449"/>
    <cellStyle name="20 % – Poudarek6 2 2 6 5 3" xfId="7450"/>
    <cellStyle name="20 % – Poudarek6 2 2 6 6" xfId="7451"/>
    <cellStyle name="20 % – Poudarek6 2 2 6 6 2" xfId="7452"/>
    <cellStyle name="20 % – Poudarek6 2 2 6 6 3" xfId="7453"/>
    <cellStyle name="20 % – Poudarek6 2 2 6 7" xfId="7454"/>
    <cellStyle name="20 % – Poudarek6 2 2 6 7 2" xfId="7455"/>
    <cellStyle name="20 % – Poudarek6 2 2 6 7 3" xfId="7456"/>
    <cellStyle name="20 % – Poudarek6 2 2 6 8" xfId="7457"/>
    <cellStyle name="20 % – Poudarek6 2 2 6 8 2" xfId="7458"/>
    <cellStyle name="20 % – Poudarek6 2 2 6 8 3" xfId="7459"/>
    <cellStyle name="20 % – Poudarek6 2 2 6 9" xfId="7460"/>
    <cellStyle name="20 % – Poudarek6 2 2 6 9 2" xfId="7461"/>
    <cellStyle name="20 % – Poudarek6 2 2 6 9 3" xfId="7462"/>
    <cellStyle name="20 % – Poudarek6 2 2 7" xfId="7463"/>
    <cellStyle name="20 % – Poudarek6 2 2 7 2" xfId="7464"/>
    <cellStyle name="20 % – Poudarek6 2 2 7 3" xfId="7465"/>
    <cellStyle name="20 % – Poudarek6 2 2 8" xfId="7466"/>
    <cellStyle name="20 % – Poudarek6 2 2 8 2" xfId="7467"/>
    <cellStyle name="20 % – Poudarek6 2 2 8 3" xfId="7468"/>
    <cellStyle name="20 % – Poudarek6 2 2 9" xfId="7469"/>
    <cellStyle name="20 % – Poudarek6 2 2 9 2" xfId="7470"/>
    <cellStyle name="20 % – Poudarek6 2 2 9 3" xfId="7471"/>
    <cellStyle name="20 % – Poudarek6 2 20" xfId="7472"/>
    <cellStyle name="20 % – Poudarek6 2 20 2" xfId="7473"/>
    <cellStyle name="20 % – Poudarek6 2 20 3" xfId="7474"/>
    <cellStyle name="20 % – Poudarek6 2 21" xfId="7475"/>
    <cellStyle name="20 % – Poudarek6 2 21 2" xfId="7476"/>
    <cellStyle name="20 % – Poudarek6 2 21 3" xfId="7477"/>
    <cellStyle name="20 % – Poudarek6 2 22" xfId="7478"/>
    <cellStyle name="20 % – Poudarek6 2 22 2" xfId="7479"/>
    <cellStyle name="20 % – Poudarek6 2 22 3" xfId="7480"/>
    <cellStyle name="20 % – Poudarek6 2 23" xfId="7481"/>
    <cellStyle name="20 % – Poudarek6 2 23 2" xfId="7482"/>
    <cellStyle name="20 % – Poudarek6 2 23 3" xfId="7483"/>
    <cellStyle name="20 % – Poudarek6 2 24" xfId="7484"/>
    <cellStyle name="20 % – Poudarek6 2 25" xfId="7485"/>
    <cellStyle name="20 % – Poudarek6 2 26" xfId="7486"/>
    <cellStyle name="20 % – Poudarek6 2 27" xfId="7487"/>
    <cellStyle name="20 % – Poudarek6 2 28" xfId="7488"/>
    <cellStyle name="20 % – Poudarek6 2 29" xfId="7489"/>
    <cellStyle name="20 % – Poudarek6 2 3" xfId="53"/>
    <cellStyle name="20 % – Poudarek6 2 30" xfId="7490"/>
    <cellStyle name="20 % – Poudarek6 2 31" xfId="7491"/>
    <cellStyle name="20 % – Poudarek6 2 32" xfId="7492"/>
    <cellStyle name="20 % – Poudarek6 2 4" xfId="54"/>
    <cellStyle name="20 % – Poudarek6 2 4 10" xfId="7493"/>
    <cellStyle name="20 % – Poudarek6 2 4 10 2" xfId="7494"/>
    <cellStyle name="20 % – Poudarek6 2 4 10 3" xfId="7495"/>
    <cellStyle name="20 % – Poudarek6 2 4 11" xfId="7496"/>
    <cellStyle name="20 % – Poudarek6 2 4 11 2" xfId="7497"/>
    <cellStyle name="20 % – Poudarek6 2 4 11 3" xfId="7498"/>
    <cellStyle name="20 % – Poudarek6 2 4 12" xfId="7499"/>
    <cellStyle name="20 % – Poudarek6 2 4 12 2" xfId="7500"/>
    <cellStyle name="20 % – Poudarek6 2 4 12 3" xfId="7501"/>
    <cellStyle name="20 % – Poudarek6 2 4 13" xfId="7502"/>
    <cellStyle name="20 % – Poudarek6 2 4 13 2" xfId="7503"/>
    <cellStyle name="20 % – Poudarek6 2 4 13 3" xfId="7504"/>
    <cellStyle name="20 % – Poudarek6 2 4 14" xfId="7505"/>
    <cellStyle name="20 % – Poudarek6 2 4 14 2" xfId="7506"/>
    <cellStyle name="20 % – Poudarek6 2 4 14 3" xfId="7507"/>
    <cellStyle name="20 % – Poudarek6 2 4 15" xfId="7508"/>
    <cellStyle name="20 % – Poudarek6 2 4 15 2" xfId="7509"/>
    <cellStyle name="20 % – Poudarek6 2 4 15 3" xfId="7510"/>
    <cellStyle name="20 % – Poudarek6 2 4 16" xfId="7511"/>
    <cellStyle name="20 % – Poudarek6 2 4 16 2" xfId="7512"/>
    <cellStyle name="20 % – Poudarek6 2 4 16 3" xfId="7513"/>
    <cellStyle name="20 % – Poudarek6 2 4 17" xfId="7514"/>
    <cellStyle name="20 % – Poudarek6 2 4 18" xfId="7515"/>
    <cellStyle name="20 % – Poudarek6 2 4 19" xfId="7516"/>
    <cellStyle name="20 % – Poudarek6 2 4 2" xfId="7517"/>
    <cellStyle name="20 % – Poudarek6 2 4 2 2" xfId="7518"/>
    <cellStyle name="20 % – Poudarek6 2 4 2 3" xfId="7519"/>
    <cellStyle name="20 % – Poudarek6 2 4 2 4" xfId="7520"/>
    <cellStyle name="20 % – Poudarek6 2 4 2 5" xfId="7521"/>
    <cellStyle name="20 % – Poudarek6 2 4 2 6" xfId="7522"/>
    <cellStyle name="20 % – Poudarek6 2 4 2 7" xfId="7523"/>
    <cellStyle name="20 % – Poudarek6 2 4 2 8" xfId="7524"/>
    <cellStyle name="20 % – Poudarek6 2 4 20" xfId="7525"/>
    <cellStyle name="20 % – Poudarek6 2 4 21" xfId="7526"/>
    <cellStyle name="20 % – Poudarek6 2 4 22" xfId="7527"/>
    <cellStyle name="20 % – Poudarek6 2 4 23" xfId="7528"/>
    <cellStyle name="20 % – Poudarek6 2 4 3" xfId="7529"/>
    <cellStyle name="20 % – Poudarek6 2 4 3 2" xfId="7530"/>
    <cellStyle name="20 % – Poudarek6 2 4 3 3" xfId="7531"/>
    <cellStyle name="20 % – Poudarek6 2 4 4" xfId="7532"/>
    <cellStyle name="20 % – Poudarek6 2 4 4 2" xfId="7533"/>
    <cellStyle name="20 % – Poudarek6 2 4 4 3" xfId="7534"/>
    <cellStyle name="20 % – Poudarek6 2 4 5" xfId="7535"/>
    <cellStyle name="20 % – Poudarek6 2 4 5 2" xfId="7536"/>
    <cellStyle name="20 % – Poudarek6 2 4 5 3" xfId="7537"/>
    <cellStyle name="20 % – Poudarek6 2 4 6" xfId="7538"/>
    <cellStyle name="20 % – Poudarek6 2 4 6 2" xfId="7539"/>
    <cellStyle name="20 % – Poudarek6 2 4 6 3" xfId="7540"/>
    <cellStyle name="20 % – Poudarek6 2 4 7" xfId="7541"/>
    <cellStyle name="20 % – Poudarek6 2 4 7 2" xfId="7542"/>
    <cellStyle name="20 % – Poudarek6 2 4 7 3" xfId="7543"/>
    <cellStyle name="20 % – Poudarek6 2 4 8" xfId="7544"/>
    <cellStyle name="20 % – Poudarek6 2 4 8 2" xfId="7545"/>
    <cellStyle name="20 % – Poudarek6 2 4 8 3" xfId="7546"/>
    <cellStyle name="20 % – Poudarek6 2 4 9" xfId="7547"/>
    <cellStyle name="20 % – Poudarek6 2 4 9 2" xfId="7548"/>
    <cellStyle name="20 % – Poudarek6 2 4 9 3" xfId="7549"/>
    <cellStyle name="20 % – Poudarek6 2 5" xfId="7550"/>
    <cellStyle name="20 % – Poudarek6 2 5 10" xfId="7551"/>
    <cellStyle name="20 % – Poudarek6 2 5 10 2" xfId="7552"/>
    <cellStyle name="20 % – Poudarek6 2 5 10 3" xfId="7553"/>
    <cellStyle name="20 % – Poudarek6 2 5 11" xfId="7554"/>
    <cellStyle name="20 % – Poudarek6 2 5 11 2" xfId="7555"/>
    <cellStyle name="20 % – Poudarek6 2 5 11 3" xfId="7556"/>
    <cellStyle name="20 % – Poudarek6 2 5 12" xfId="7557"/>
    <cellStyle name="20 % – Poudarek6 2 5 12 2" xfId="7558"/>
    <cellStyle name="20 % – Poudarek6 2 5 12 3" xfId="7559"/>
    <cellStyle name="20 % – Poudarek6 2 5 13" xfId="7560"/>
    <cellStyle name="20 % – Poudarek6 2 5 13 2" xfId="7561"/>
    <cellStyle name="20 % – Poudarek6 2 5 13 3" xfId="7562"/>
    <cellStyle name="20 % – Poudarek6 2 5 14" xfId="7563"/>
    <cellStyle name="20 % – Poudarek6 2 5 14 2" xfId="7564"/>
    <cellStyle name="20 % – Poudarek6 2 5 14 3" xfId="7565"/>
    <cellStyle name="20 % – Poudarek6 2 5 15" xfId="7566"/>
    <cellStyle name="20 % – Poudarek6 2 5 15 2" xfId="7567"/>
    <cellStyle name="20 % – Poudarek6 2 5 15 3" xfId="7568"/>
    <cellStyle name="20 % – Poudarek6 2 5 16" xfId="7569"/>
    <cellStyle name="20 % – Poudarek6 2 5 16 2" xfId="7570"/>
    <cellStyle name="20 % – Poudarek6 2 5 16 3" xfId="7571"/>
    <cellStyle name="20 % – Poudarek6 2 5 17" xfId="7572"/>
    <cellStyle name="20 % – Poudarek6 2 5 18" xfId="7573"/>
    <cellStyle name="20 % – Poudarek6 2 5 19" xfId="7574"/>
    <cellStyle name="20 % – Poudarek6 2 5 2" xfId="7575"/>
    <cellStyle name="20 % – Poudarek6 2 5 2 2" xfId="7576"/>
    <cellStyle name="20 % – Poudarek6 2 5 2 3" xfId="7577"/>
    <cellStyle name="20 % – Poudarek6 2 5 2 4" xfId="7578"/>
    <cellStyle name="20 % – Poudarek6 2 5 2 5" xfId="7579"/>
    <cellStyle name="20 % – Poudarek6 2 5 2 6" xfId="7580"/>
    <cellStyle name="20 % – Poudarek6 2 5 2 7" xfId="7581"/>
    <cellStyle name="20 % – Poudarek6 2 5 2 8" xfId="7582"/>
    <cellStyle name="20 % – Poudarek6 2 5 20" xfId="7583"/>
    <cellStyle name="20 % – Poudarek6 2 5 21" xfId="7584"/>
    <cellStyle name="20 % – Poudarek6 2 5 22" xfId="7585"/>
    <cellStyle name="20 % – Poudarek6 2 5 23" xfId="7586"/>
    <cellStyle name="20 % – Poudarek6 2 5 3" xfId="7587"/>
    <cellStyle name="20 % – Poudarek6 2 5 3 2" xfId="7588"/>
    <cellStyle name="20 % – Poudarek6 2 5 3 3" xfId="7589"/>
    <cellStyle name="20 % – Poudarek6 2 5 4" xfId="7590"/>
    <cellStyle name="20 % – Poudarek6 2 5 4 2" xfId="7591"/>
    <cellStyle name="20 % – Poudarek6 2 5 4 3" xfId="7592"/>
    <cellStyle name="20 % – Poudarek6 2 5 5" xfId="7593"/>
    <cellStyle name="20 % – Poudarek6 2 5 5 2" xfId="7594"/>
    <cellStyle name="20 % – Poudarek6 2 5 5 3" xfId="7595"/>
    <cellStyle name="20 % – Poudarek6 2 5 6" xfId="7596"/>
    <cellStyle name="20 % – Poudarek6 2 5 6 2" xfId="7597"/>
    <cellStyle name="20 % – Poudarek6 2 5 6 3" xfId="7598"/>
    <cellStyle name="20 % – Poudarek6 2 5 7" xfId="7599"/>
    <cellStyle name="20 % – Poudarek6 2 5 7 2" xfId="7600"/>
    <cellStyle name="20 % – Poudarek6 2 5 7 3" xfId="7601"/>
    <cellStyle name="20 % – Poudarek6 2 5 8" xfId="7602"/>
    <cellStyle name="20 % – Poudarek6 2 5 8 2" xfId="7603"/>
    <cellStyle name="20 % – Poudarek6 2 5 8 3" xfId="7604"/>
    <cellStyle name="20 % – Poudarek6 2 5 9" xfId="7605"/>
    <cellStyle name="20 % – Poudarek6 2 5 9 2" xfId="7606"/>
    <cellStyle name="20 % – Poudarek6 2 5 9 3" xfId="7607"/>
    <cellStyle name="20 % – Poudarek6 2 6" xfId="7608"/>
    <cellStyle name="20 % – Poudarek6 2 6 10" xfId="7609"/>
    <cellStyle name="20 % – Poudarek6 2 6 10 2" xfId="7610"/>
    <cellStyle name="20 % – Poudarek6 2 6 10 3" xfId="7611"/>
    <cellStyle name="20 % – Poudarek6 2 6 11" xfId="7612"/>
    <cellStyle name="20 % – Poudarek6 2 6 11 2" xfId="7613"/>
    <cellStyle name="20 % – Poudarek6 2 6 11 3" xfId="7614"/>
    <cellStyle name="20 % – Poudarek6 2 6 12" xfId="7615"/>
    <cellStyle name="20 % – Poudarek6 2 6 12 2" xfId="7616"/>
    <cellStyle name="20 % – Poudarek6 2 6 12 3" xfId="7617"/>
    <cellStyle name="20 % – Poudarek6 2 6 13" xfId="7618"/>
    <cellStyle name="20 % – Poudarek6 2 6 13 2" xfId="7619"/>
    <cellStyle name="20 % – Poudarek6 2 6 13 3" xfId="7620"/>
    <cellStyle name="20 % – Poudarek6 2 6 14" xfId="7621"/>
    <cellStyle name="20 % – Poudarek6 2 6 14 2" xfId="7622"/>
    <cellStyle name="20 % – Poudarek6 2 6 14 3" xfId="7623"/>
    <cellStyle name="20 % – Poudarek6 2 6 15" xfId="7624"/>
    <cellStyle name="20 % – Poudarek6 2 6 15 2" xfId="7625"/>
    <cellStyle name="20 % – Poudarek6 2 6 15 3" xfId="7626"/>
    <cellStyle name="20 % – Poudarek6 2 6 16" xfId="7627"/>
    <cellStyle name="20 % – Poudarek6 2 6 16 2" xfId="7628"/>
    <cellStyle name="20 % – Poudarek6 2 6 16 3" xfId="7629"/>
    <cellStyle name="20 % – Poudarek6 2 6 17" xfId="7630"/>
    <cellStyle name="20 % – Poudarek6 2 6 18" xfId="7631"/>
    <cellStyle name="20 % – Poudarek6 2 6 19" xfId="7632"/>
    <cellStyle name="20 % – Poudarek6 2 6 2" xfId="7633"/>
    <cellStyle name="20 % – Poudarek6 2 6 2 2" xfId="7634"/>
    <cellStyle name="20 % – Poudarek6 2 6 2 3" xfId="7635"/>
    <cellStyle name="20 % – Poudarek6 2 6 2 4" xfId="7636"/>
    <cellStyle name="20 % – Poudarek6 2 6 2 5" xfId="7637"/>
    <cellStyle name="20 % – Poudarek6 2 6 2 6" xfId="7638"/>
    <cellStyle name="20 % – Poudarek6 2 6 2 7" xfId="7639"/>
    <cellStyle name="20 % – Poudarek6 2 6 2 8" xfId="7640"/>
    <cellStyle name="20 % – Poudarek6 2 6 20" xfId="7641"/>
    <cellStyle name="20 % – Poudarek6 2 6 21" xfId="7642"/>
    <cellStyle name="20 % – Poudarek6 2 6 22" xfId="7643"/>
    <cellStyle name="20 % – Poudarek6 2 6 23" xfId="7644"/>
    <cellStyle name="20 % – Poudarek6 2 6 3" xfId="7645"/>
    <cellStyle name="20 % – Poudarek6 2 6 3 2" xfId="7646"/>
    <cellStyle name="20 % – Poudarek6 2 6 3 3" xfId="7647"/>
    <cellStyle name="20 % – Poudarek6 2 6 4" xfId="7648"/>
    <cellStyle name="20 % – Poudarek6 2 6 4 2" xfId="7649"/>
    <cellStyle name="20 % – Poudarek6 2 6 4 3" xfId="7650"/>
    <cellStyle name="20 % – Poudarek6 2 6 5" xfId="7651"/>
    <cellStyle name="20 % – Poudarek6 2 6 5 2" xfId="7652"/>
    <cellStyle name="20 % – Poudarek6 2 6 5 3" xfId="7653"/>
    <cellStyle name="20 % – Poudarek6 2 6 6" xfId="7654"/>
    <cellStyle name="20 % – Poudarek6 2 6 6 2" xfId="7655"/>
    <cellStyle name="20 % – Poudarek6 2 6 6 3" xfId="7656"/>
    <cellStyle name="20 % – Poudarek6 2 6 7" xfId="7657"/>
    <cellStyle name="20 % – Poudarek6 2 6 7 2" xfId="7658"/>
    <cellStyle name="20 % – Poudarek6 2 6 7 3" xfId="7659"/>
    <cellStyle name="20 % – Poudarek6 2 6 8" xfId="7660"/>
    <cellStyle name="20 % – Poudarek6 2 6 8 2" xfId="7661"/>
    <cellStyle name="20 % – Poudarek6 2 6 8 3" xfId="7662"/>
    <cellStyle name="20 % – Poudarek6 2 6 9" xfId="7663"/>
    <cellStyle name="20 % – Poudarek6 2 6 9 2" xfId="7664"/>
    <cellStyle name="20 % – Poudarek6 2 6 9 3" xfId="7665"/>
    <cellStyle name="20 % – Poudarek6 2 7" xfId="7666"/>
    <cellStyle name="20 % – Poudarek6 2 7 10" xfId="7667"/>
    <cellStyle name="20 % – Poudarek6 2 7 10 2" xfId="7668"/>
    <cellStyle name="20 % – Poudarek6 2 7 10 3" xfId="7669"/>
    <cellStyle name="20 % – Poudarek6 2 7 11" xfId="7670"/>
    <cellStyle name="20 % – Poudarek6 2 7 11 2" xfId="7671"/>
    <cellStyle name="20 % – Poudarek6 2 7 11 3" xfId="7672"/>
    <cellStyle name="20 % – Poudarek6 2 7 12" xfId="7673"/>
    <cellStyle name="20 % – Poudarek6 2 7 12 2" xfId="7674"/>
    <cellStyle name="20 % – Poudarek6 2 7 12 3" xfId="7675"/>
    <cellStyle name="20 % – Poudarek6 2 7 13" xfId="7676"/>
    <cellStyle name="20 % – Poudarek6 2 7 13 2" xfId="7677"/>
    <cellStyle name="20 % – Poudarek6 2 7 13 3" xfId="7678"/>
    <cellStyle name="20 % – Poudarek6 2 7 14" xfId="7679"/>
    <cellStyle name="20 % – Poudarek6 2 7 14 2" xfId="7680"/>
    <cellStyle name="20 % – Poudarek6 2 7 14 3" xfId="7681"/>
    <cellStyle name="20 % – Poudarek6 2 7 15" xfId="7682"/>
    <cellStyle name="20 % – Poudarek6 2 7 15 2" xfId="7683"/>
    <cellStyle name="20 % – Poudarek6 2 7 15 3" xfId="7684"/>
    <cellStyle name="20 % – Poudarek6 2 7 16" xfId="7685"/>
    <cellStyle name="20 % – Poudarek6 2 7 16 2" xfId="7686"/>
    <cellStyle name="20 % – Poudarek6 2 7 16 3" xfId="7687"/>
    <cellStyle name="20 % – Poudarek6 2 7 17" xfId="7688"/>
    <cellStyle name="20 % – Poudarek6 2 7 18" xfId="7689"/>
    <cellStyle name="20 % – Poudarek6 2 7 19" xfId="7690"/>
    <cellStyle name="20 % – Poudarek6 2 7 2" xfId="7691"/>
    <cellStyle name="20 % – Poudarek6 2 7 2 2" xfId="7692"/>
    <cellStyle name="20 % – Poudarek6 2 7 2 3" xfId="7693"/>
    <cellStyle name="20 % – Poudarek6 2 7 20" xfId="7694"/>
    <cellStyle name="20 % – Poudarek6 2 7 21" xfId="7695"/>
    <cellStyle name="20 % – Poudarek6 2 7 22" xfId="7696"/>
    <cellStyle name="20 % – Poudarek6 2 7 23" xfId="7697"/>
    <cellStyle name="20 % – Poudarek6 2 7 3" xfId="7698"/>
    <cellStyle name="20 % – Poudarek6 2 7 3 2" xfId="7699"/>
    <cellStyle name="20 % – Poudarek6 2 7 3 3" xfId="7700"/>
    <cellStyle name="20 % – Poudarek6 2 7 4" xfId="7701"/>
    <cellStyle name="20 % – Poudarek6 2 7 4 2" xfId="7702"/>
    <cellStyle name="20 % – Poudarek6 2 7 4 3" xfId="7703"/>
    <cellStyle name="20 % – Poudarek6 2 7 5" xfId="7704"/>
    <cellStyle name="20 % – Poudarek6 2 7 5 2" xfId="7705"/>
    <cellStyle name="20 % – Poudarek6 2 7 5 3" xfId="7706"/>
    <cellStyle name="20 % – Poudarek6 2 7 6" xfId="7707"/>
    <cellStyle name="20 % – Poudarek6 2 7 6 2" xfId="7708"/>
    <cellStyle name="20 % – Poudarek6 2 7 6 3" xfId="7709"/>
    <cellStyle name="20 % – Poudarek6 2 7 7" xfId="7710"/>
    <cellStyle name="20 % – Poudarek6 2 7 7 2" xfId="7711"/>
    <cellStyle name="20 % – Poudarek6 2 7 7 3" xfId="7712"/>
    <cellStyle name="20 % – Poudarek6 2 7 8" xfId="7713"/>
    <cellStyle name="20 % – Poudarek6 2 7 8 2" xfId="7714"/>
    <cellStyle name="20 % – Poudarek6 2 7 8 3" xfId="7715"/>
    <cellStyle name="20 % – Poudarek6 2 7 9" xfId="7716"/>
    <cellStyle name="20 % – Poudarek6 2 7 9 2" xfId="7717"/>
    <cellStyle name="20 % – Poudarek6 2 7 9 3" xfId="7718"/>
    <cellStyle name="20 % – Poudarek6 2 8" xfId="7719"/>
    <cellStyle name="20 % – Poudarek6 2 8 10" xfId="7720"/>
    <cellStyle name="20 % – Poudarek6 2 8 10 2" xfId="7721"/>
    <cellStyle name="20 % – Poudarek6 2 8 10 3" xfId="7722"/>
    <cellStyle name="20 % – Poudarek6 2 8 11" xfId="7723"/>
    <cellStyle name="20 % – Poudarek6 2 8 11 2" xfId="7724"/>
    <cellStyle name="20 % – Poudarek6 2 8 11 3" xfId="7725"/>
    <cellStyle name="20 % – Poudarek6 2 8 12" xfId="7726"/>
    <cellStyle name="20 % – Poudarek6 2 8 12 2" xfId="7727"/>
    <cellStyle name="20 % – Poudarek6 2 8 12 3" xfId="7728"/>
    <cellStyle name="20 % – Poudarek6 2 8 13" xfId="7729"/>
    <cellStyle name="20 % – Poudarek6 2 8 13 2" xfId="7730"/>
    <cellStyle name="20 % – Poudarek6 2 8 13 3" xfId="7731"/>
    <cellStyle name="20 % – Poudarek6 2 8 14" xfId="7732"/>
    <cellStyle name="20 % – Poudarek6 2 8 14 2" xfId="7733"/>
    <cellStyle name="20 % – Poudarek6 2 8 14 3" xfId="7734"/>
    <cellStyle name="20 % – Poudarek6 2 8 15" xfId="7735"/>
    <cellStyle name="20 % – Poudarek6 2 8 15 2" xfId="7736"/>
    <cellStyle name="20 % – Poudarek6 2 8 15 3" xfId="7737"/>
    <cellStyle name="20 % – Poudarek6 2 8 16" xfId="7738"/>
    <cellStyle name="20 % – Poudarek6 2 8 16 2" xfId="7739"/>
    <cellStyle name="20 % – Poudarek6 2 8 16 3" xfId="7740"/>
    <cellStyle name="20 % – Poudarek6 2 8 17" xfId="7741"/>
    <cellStyle name="20 % – Poudarek6 2 8 18" xfId="7742"/>
    <cellStyle name="20 % – Poudarek6 2 8 2" xfId="7743"/>
    <cellStyle name="20 % – Poudarek6 2 8 2 2" xfId="7744"/>
    <cellStyle name="20 % – Poudarek6 2 8 2 3" xfId="7745"/>
    <cellStyle name="20 % – Poudarek6 2 8 3" xfId="7746"/>
    <cellStyle name="20 % – Poudarek6 2 8 3 2" xfId="7747"/>
    <cellStyle name="20 % – Poudarek6 2 8 3 3" xfId="7748"/>
    <cellStyle name="20 % – Poudarek6 2 8 4" xfId="7749"/>
    <cellStyle name="20 % – Poudarek6 2 8 4 2" xfId="7750"/>
    <cellStyle name="20 % – Poudarek6 2 8 4 3" xfId="7751"/>
    <cellStyle name="20 % – Poudarek6 2 8 5" xfId="7752"/>
    <cellStyle name="20 % – Poudarek6 2 8 5 2" xfId="7753"/>
    <cellStyle name="20 % – Poudarek6 2 8 5 3" xfId="7754"/>
    <cellStyle name="20 % – Poudarek6 2 8 6" xfId="7755"/>
    <cellStyle name="20 % – Poudarek6 2 8 6 2" xfId="7756"/>
    <cellStyle name="20 % – Poudarek6 2 8 6 3" xfId="7757"/>
    <cellStyle name="20 % – Poudarek6 2 8 7" xfId="7758"/>
    <cellStyle name="20 % – Poudarek6 2 8 7 2" xfId="7759"/>
    <cellStyle name="20 % – Poudarek6 2 8 7 3" xfId="7760"/>
    <cellStyle name="20 % – Poudarek6 2 8 8" xfId="7761"/>
    <cellStyle name="20 % – Poudarek6 2 8 8 2" xfId="7762"/>
    <cellStyle name="20 % – Poudarek6 2 8 8 3" xfId="7763"/>
    <cellStyle name="20 % – Poudarek6 2 8 9" xfId="7764"/>
    <cellStyle name="20 % – Poudarek6 2 8 9 2" xfId="7765"/>
    <cellStyle name="20 % – Poudarek6 2 8 9 3" xfId="7766"/>
    <cellStyle name="20 % – Poudarek6 2 9" xfId="7767"/>
    <cellStyle name="20 % – Poudarek6 2 9 2" xfId="7768"/>
    <cellStyle name="20 % – Poudarek6 2 9 3" xfId="7769"/>
    <cellStyle name="20 % – Poudarek6 3" xfId="55"/>
    <cellStyle name="20 % – Poudarek6 3 2" xfId="56"/>
    <cellStyle name="20 % – Poudarek6 3 2 2" xfId="57"/>
    <cellStyle name="20 % – Poudarek6 3 3" xfId="58"/>
    <cellStyle name="20 % – Poudarek6 3 4" xfId="59"/>
    <cellStyle name="20 % – Poudarek6 4" xfId="2660"/>
    <cellStyle name="20% - Accent1" xfId="7770"/>
    <cellStyle name="20% - Accent1 1" xfId="60"/>
    <cellStyle name="20% - Accent1 1 2" xfId="61"/>
    <cellStyle name="20% - Accent1 1 3" xfId="62"/>
    <cellStyle name="20% - Accent1 1 4" xfId="63"/>
    <cellStyle name="20% - Accent1 1 4 2" xfId="64"/>
    <cellStyle name="20% - Accent1 1 4 3" xfId="65"/>
    <cellStyle name="20% - Accent1 2" xfId="66"/>
    <cellStyle name="20% - Accent1 2 2" xfId="67"/>
    <cellStyle name="20% - Accent1 2 3" xfId="68"/>
    <cellStyle name="20% - Accent1 2 4" xfId="2661"/>
    <cellStyle name="20% - Accent1 2 4 2" xfId="2662"/>
    <cellStyle name="20% - Accent1 2_H1.11" xfId="2663"/>
    <cellStyle name="20% - Accent1 3" xfId="69"/>
    <cellStyle name="20% - Accent1 3 2" xfId="70"/>
    <cellStyle name="20% - Accent1 3 3" xfId="71"/>
    <cellStyle name="20% - Accent1 4" xfId="72"/>
    <cellStyle name="20% - Accent1 4 2" xfId="73"/>
    <cellStyle name="20% - Accent1 4 3" xfId="74"/>
    <cellStyle name="20% - Accent1 5" xfId="75"/>
    <cellStyle name="20% - Accent1 5 2" xfId="76"/>
    <cellStyle name="20% - Accent1 5 3" xfId="77"/>
    <cellStyle name="20% - Accent1 6" xfId="78"/>
    <cellStyle name="20% - Accent1 6 2" xfId="79"/>
    <cellStyle name="20% - Accent1 6 3" xfId="80"/>
    <cellStyle name="20% - Accent1 7" xfId="2664"/>
    <cellStyle name="20% - Accent1 7 2" xfId="2665"/>
    <cellStyle name="20% - Accent2" xfId="7771"/>
    <cellStyle name="20% - Accent2 1" xfId="81"/>
    <cellStyle name="20% - Accent2 2" xfId="82"/>
    <cellStyle name="20% - Accent2 2 2" xfId="2666"/>
    <cellStyle name="20% - Accent2 2 3" xfId="2667"/>
    <cellStyle name="20% - Accent2 2 4" xfId="2668"/>
    <cellStyle name="20% - Accent2 2 4 2" xfId="2669"/>
    <cellStyle name="20% - Accent2 2_H1.11" xfId="2670"/>
    <cellStyle name="20% - Accent2 3" xfId="83"/>
    <cellStyle name="20% - Accent2 4" xfId="84"/>
    <cellStyle name="20% - Accent2 5" xfId="85"/>
    <cellStyle name="20% - Accent2 6" xfId="86"/>
    <cellStyle name="20% - Accent2 7" xfId="2671"/>
    <cellStyle name="20% - Accent2 7 2" xfId="2672"/>
    <cellStyle name="20% - Accent3" xfId="7772"/>
    <cellStyle name="20% - Accent3 1" xfId="87"/>
    <cellStyle name="20% - Accent3 1 2" xfId="88"/>
    <cellStyle name="20% - Accent3 1 3" xfId="89"/>
    <cellStyle name="20% - Accent3 2" xfId="90"/>
    <cellStyle name="20% - Accent3 2 2" xfId="91"/>
    <cellStyle name="20% - Accent3 2 3" xfId="92"/>
    <cellStyle name="20% - Accent3 2 4" xfId="2673"/>
    <cellStyle name="20% - Accent3 2 4 2" xfId="2674"/>
    <cellStyle name="20% - Accent3 2_H1.11" xfId="2675"/>
    <cellStyle name="20% - Accent3 3" xfId="93"/>
    <cellStyle name="20% - Accent3 3 2" xfId="94"/>
    <cellStyle name="20% - Accent3 3 3" xfId="95"/>
    <cellStyle name="20% - Accent3 4" xfId="96"/>
    <cellStyle name="20% - Accent3 4 2" xfId="97"/>
    <cellStyle name="20% - Accent3 4 3" xfId="98"/>
    <cellStyle name="20% - Accent3 5" xfId="99"/>
    <cellStyle name="20% - Accent3 5 2" xfId="100"/>
    <cellStyle name="20% - Accent3 5 3" xfId="101"/>
    <cellStyle name="20% - Accent3 6" xfId="102"/>
    <cellStyle name="20% - Accent3 6 2" xfId="103"/>
    <cellStyle name="20% - Accent3 6 3" xfId="104"/>
    <cellStyle name="20% - Accent3 7" xfId="2676"/>
    <cellStyle name="20% - Accent3 7 2" xfId="2677"/>
    <cellStyle name="20% - Accent4" xfId="7773"/>
    <cellStyle name="20% - Accent4 1" xfId="105"/>
    <cellStyle name="20% - Accent4 1 2" xfId="106"/>
    <cellStyle name="20% - Accent4 1 3" xfId="107"/>
    <cellStyle name="20% - Accent4 2" xfId="108"/>
    <cellStyle name="20% - Accent4 2 2" xfId="109"/>
    <cellStyle name="20% - Accent4 2 3" xfId="110"/>
    <cellStyle name="20% - Accent4 2 4" xfId="2678"/>
    <cellStyle name="20% - Accent4 2 4 2" xfId="2679"/>
    <cellStyle name="20% - Accent4 2_H1.11" xfId="2680"/>
    <cellStyle name="20% - Accent4 3" xfId="111"/>
    <cellStyle name="20% - Accent4 3 2" xfId="112"/>
    <cellStyle name="20% - Accent4 3 3" xfId="113"/>
    <cellStyle name="20% - Accent4 4" xfId="114"/>
    <cellStyle name="20% - Accent4 4 2" xfId="115"/>
    <cellStyle name="20% - Accent4 4 3" xfId="116"/>
    <cellStyle name="20% - Accent4 5" xfId="117"/>
    <cellStyle name="20% - Accent4 5 2" xfId="118"/>
    <cellStyle name="20% - Accent4 5 3" xfId="119"/>
    <cellStyle name="20% - Accent4 6" xfId="120"/>
    <cellStyle name="20% - Accent4 6 2" xfId="121"/>
    <cellStyle name="20% - Accent4 6 3" xfId="122"/>
    <cellStyle name="20% - Accent4 7" xfId="2681"/>
    <cellStyle name="20% - Accent4 7 2" xfId="2682"/>
    <cellStyle name="20% - Accent5" xfId="7774"/>
    <cellStyle name="20% - Accent5 1" xfId="123"/>
    <cellStyle name="20% - Accent5 1 2" xfId="124"/>
    <cellStyle name="20% - Accent5 1 3" xfId="125"/>
    <cellStyle name="20% - Accent5 2" xfId="126"/>
    <cellStyle name="20% - Accent5 2 2" xfId="127"/>
    <cellStyle name="20% - Accent5 2 3" xfId="128"/>
    <cellStyle name="20% - Accent5 2 4" xfId="2683"/>
    <cellStyle name="20% - Accent5 2 4 2" xfId="2684"/>
    <cellStyle name="20% - Accent5 2_H1.11" xfId="2685"/>
    <cellStyle name="20% - Accent5 3" xfId="129"/>
    <cellStyle name="20% - Accent5 3 2" xfId="130"/>
    <cellStyle name="20% - Accent5 3 3" xfId="131"/>
    <cellStyle name="20% - Accent5 4" xfId="132"/>
    <cellStyle name="20% - Accent5 4 2" xfId="133"/>
    <cellStyle name="20% - Accent5 4 3" xfId="134"/>
    <cellStyle name="20% - Accent5 5" xfId="135"/>
    <cellStyle name="20% - Accent5 5 2" xfId="136"/>
    <cellStyle name="20% - Accent5 5 3" xfId="137"/>
    <cellStyle name="20% - Accent5 6" xfId="138"/>
    <cellStyle name="20% - Accent5 6 2" xfId="139"/>
    <cellStyle name="20% - Accent5 6 3" xfId="140"/>
    <cellStyle name="20% - Accent5 7" xfId="2686"/>
    <cellStyle name="20% - Accent5 7 2" xfId="2687"/>
    <cellStyle name="20% - Accent6" xfId="7775"/>
    <cellStyle name="20% - Accent6 1" xfId="141"/>
    <cellStyle name="20% - Accent6 1 2" xfId="142"/>
    <cellStyle name="20% - Accent6 1 3" xfId="143"/>
    <cellStyle name="20% - Accent6 2" xfId="144"/>
    <cellStyle name="20% - Accent6 2 2" xfId="145"/>
    <cellStyle name="20% - Accent6 2 3" xfId="146"/>
    <cellStyle name="20% - Accent6 2 4" xfId="2688"/>
    <cellStyle name="20% - Accent6 2 4 2" xfId="2689"/>
    <cellStyle name="20% - Accent6 2_H1.11" xfId="2690"/>
    <cellStyle name="20% - Accent6 3" xfId="147"/>
    <cellStyle name="20% - Accent6 3 2" xfId="148"/>
    <cellStyle name="20% - Accent6 3 3" xfId="149"/>
    <cellStyle name="20% - Accent6 4" xfId="150"/>
    <cellStyle name="20% - Accent6 4 2" xfId="151"/>
    <cellStyle name="20% - Accent6 4 3" xfId="152"/>
    <cellStyle name="20% - Accent6 5" xfId="153"/>
    <cellStyle name="20% - Accent6 5 2" xfId="154"/>
    <cellStyle name="20% - Accent6 5 3" xfId="155"/>
    <cellStyle name="20% - Accent6 6" xfId="156"/>
    <cellStyle name="20% - Accent6 6 2" xfId="157"/>
    <cellStyle name="20% - Accent6 6 3" xfId="158"/>
    <cellStyle name="20% - Accent6 7" xfId="2691"/>
    <cellStyle name="20% - Accent6 7 2" xfId="2692"/>
    <cellStyle name="40 % – Poudarek1 2" xfId="159"/>
    <cellStyle name="40 % – Poudarek1 2 10" xfId="7776"/>
    <cellStyle name="40 % – Poudarek1 2 10 2" xfId="7777"/>
    <cellStyle name="40 % – Poudarek1 2 10 3" xfId="7778"/>
    <cellStyle name="40 % – Poudarek1 2 11" xfId="7779"/>
    <cellStyle name="40 % – Poudarek1 2 11 2" xfId="7780"/>
    <cellStyle name="40 % – Poudarek1 2 11 3" xfId="7781"/>
    <cellStyle name="40 % – Poudarek1 2 12" xfId="7782"/>
    <cellStyle name="40 % – Poudarek1 2 12 2" xfId="7783"/>
    <cellStyle name="40 % – Poudarek1 2 12 3" xfId="7784"/>
    <cellStyle name="40 % – Poudarek1 2 13" xfId="7785"/>
    <cellStyle name="40 % – Poudarek1 2 13 2" xfId="7786"/>
    <cellStyle name="40 % – Poudarek1 2 13 3" xfId="7787"/>
    <cellStyle name="40 % – Poudarek1 2 14" xfId="7788"/>
    <cellStyle name="40 % – Poudarek1 2 14 2" xfId="7789"/>
    <cellStyle name="40 % – Poudarek1 2 14 3" xfId="7790"/>
    <cellStyle name="40 % – Poudarek1 2 15" xfId="7791"/>
    <cellStyle name="40 % – Poudarek1 2 15 2" xfId="7792"/>
    <cellStyle name="40 % – Poudarek1 2 15 3" xfId="7793"/>
    <cellStyle name="40 % – Poudarek1 2 16" xfId="7794"/>
    <cellStyle name="40 % – Poudarek1 2 16 2" xfId="7795"/>
    <cellStyle name="40 % – Poudarek1 2 16 3" xfId="7796"/>
    <cellStyle name="40 % – Poudarek1 2 17" xfId="7797"/>
    <cellStyle name="40 % – Poudarek1 2 17 2" xfId="7798"/>
    <cellStyle name="40 % – Poudarek1 2 17 3" xfId="7799"/>
    <cellStyle name="40 % – Poudarek1 2 18" xfId="7800"/>
    <cellStyle name="40 % – Poudarek1 2 18 2" xfId="7801"/>
    <cellStyle name="40 % – Poudarek1 2 18 3" xfId="7802"/>
    <cellStyle name="40 % – Poudarek1 2 19" xfId="7803"/>
    <cellStyle name="40 % – Poudarek1 2 19 2" xfId="7804"/>
    <cellStyle name="40 % – Poudarek1 2 19 3" xfId="7805"/>
    <cellStyle name="40 % – Poudarek1 2 2" xfId="160"/>
    <cellStyle name="40 % – Poudarek1 2 2 10" xfId="7806"/>
    <cellStyle name="40 % – Poudarek1 2 2 10 2" xfId="7807"/>
    <cellStyle name="40 % – Poudarek1 2 2 10 3" xfId="7808"/>
    <cellStyle name="40 % – Poudarek1 2 2 11" xfId="7809"/>
    <cellStyle name="40 % – Poudarek1 2 2 11 2" xfId="7810"/>
    <cellStyle name="40 % – Poudarek1 2 2 11 3" xfId="7811"/>
    <cellStyle name="40 % – Poudarek1 2 2 12" xfId="7812"/>
    <cellStyle name="40 % – Poudarek1 2 2 12 2" xfId="7813"/>
    <cellStyle name="40 % – Poudarek1 2 2 12 3" xfId="7814"/>
    <cellStyle name="40 % – Poudarek1 2 2 13" xfId="7815"/>
    <cellStyle name="40 % – Poudarek1 2 2 13 2" xfId="7816"/>
    <cellStyle name="40 % – Poudarek1 2 2 13 3" xfId="7817"/>
    <cellStyle name="40 % – Poudarek1 2 2 14" xfId="7818"/>
    <cellStyle name="40 % – Poudarek1 2 2 14 2" xfId="7819"/>
    <cellStyle name="40 % – Poudarek1 2 2 14 3" xfId="7820"/>
    <cellStyle name="40 % – Poudarek1 2 2 15" xfId="7821"/>
    <cellStyle name="40 % – Poudarek1 2 2 15 2" xfId="7822"/>
    <cellStyle name="40 % – Poudarek1 2 2 15 3" xfId="7823"/>
    <cellStyle name="40 % – Poudarek1 2 2 16" xfId="7824"/>
    <cellStyle name="40 % – Poudarek1 2 2 16 2" xfId="7825"/>
    <cellStyle name="40 % – Poudarek1 2 2 16 3" xfId="7826"/>
    <cellStyle name="40 % – Poudarek1 2 2 17" xfId="7827"/>
    <cellStyle name="40 % – Poudarek1 2 2 17 2" xfId="7828"/>
    <cellStyle name="40 % – Poudarek1 2 2 17 3" xfId="7829"/>
    <cellStyle name="40 % – Poudarek1 2 2 18" xfId="7830"/>
    <cellStyle name="40 % – Poudarek1 2 2 18 2" xfId="7831"/>
    <cellStyle name="40 % – Poudarek1 2 2 18 3" xfId="7832"/>
    <cellStyle name="40 % – Poudarek1 2 2 19" xfId="7833"/>
    <cellStyle name="40 % – Poudarek1 2 2 19 2" xfId="7834"/>
    <cellStyle name="40 % – Poudarek1 2 2 19 3" xfId="7835"/>
    <cellStyle name="40 % – Poudarek1 2 2 2" xfId="7836"/>
    <cellStyle name="40 % – Poudarek1 2 2 2 10" xfId="7837"/>
    <cellStyle name="40 % – Poudarek1 2 2 2 10 2" xfId="7838"/>
    <cellStyle name="40 % – Poudarek1 2 2 2 10 3" xfId="7839"/>
    <cellStyle name="40 % – Poudarek1 2 2 2 11" xfId="7840"/>
    <cellStyle name="40 % – Poudarek1 2 2 2 11 2" xfId="7841"/>
    <cellStyle name="40 % – Poudarek1 2 2 2 11 3" xfId="7842"/>
    <cellStyle name="40 % – Poudarek1 2 2 2 12" xfId="7843"/>
    <cellStyle name="40 % – Poudarek1 2 2 2 12 2" xfId="7844"/>
    <cellStyle name="40 % – Poudarek1 2 2 2 12 3" xfId="7845"/>
    <cellStyle name="40 % – Poudarek1 2 2 2 13" xfId="7846"/>
    <cellStyle name="40 % – Poudarek1 2 2 2 13 2" xfId="7847"/>
    <cellStyle name="40 % – Poudarek1 2 2 2 13 3" xfId="7848"/>
    <cellStyle name="40 % – Poudarek1 2 2 2 14" xfId="7849"/>
    <cellStyle name="40 % – Poudarek1 2 2 2 14 2" xfId="7850"/>
    <cellStyle name="40 % – Poudarek1 2 2 2 14 3" xfId="7851"/>
    <cellStyle name="40 % – Poudarek1 2 2 2 15" xfId="7852"/>
    <cellStyle name="40 % – Poudarek1 2 2 2 15 2" xfId="7853"/>
    <cellStyle name="40 % – Poudarek1 2 2 2 15 3" xfId="7854"/>
    <cellStyle name="40 % – Poudarek1 2 2 2 16" xfId="7855"/>
    <cellStyle name="40 % – Poudarek1 2 2 2 16 2" xfId="7856"/>
    <cellStyle name="40 % – Poudarek1 2 2 2 16 3" xfId="7857"/>
    <cellStyle name="40 % – Poudarek1 2 2 2 17" xfId="7858"/>
    <cellStyle name="40 % – Poudarek1 2 2 2 18" xfId="7859"/>
    <cellStyle name="40 % – Poudarek1 2 2 2 19" xfId="7860"/>
    <cellStyle name="40 % – Poudarek1 2 2 2 2" xfId="7861"/>
    <cellStyle name="40 % – Poudarek1 2 2 2 2 2" xfId="7862"/>
    <cellStyle name="40 % – Poudarek1 2 2 2 2 3" xfId="7863"/>
    <cellStyle name="40 % – Poudarek1 2 2 2 2 4" xfId="7864"/>
    <cellStyle name="40 % – Poudarek1 2 2 2 2 5" xfId="7865"/>
    <cellStyle name="40 % – Poudarek1 2 2 2 2 6" xfId="7866"/>
    <cellStyle name="40 % – Poudarek1 2 2 2 2 7" xfId="7867"/>
    <cellStyle name="40 % – Poudarek1 2 2 2 2 8" xfId="7868"/>
    <cellStyle name="40 % – Poudarek1 2 2 2 20" xfId="7869"/>
    <cellStyle name="40 % – Poudarek1 2 2 2 21" xfId="7870"/>
    <cellStyle name="40 % – Poudarek1 2 2 2 22" xfId="7871"/>
    <cellStyle name="40 % – Poudarek1 2 2 2 23" xfId="7872"/>
    <cellStyle name="40 % – Poudarek1 2 2 2 3" xfId="7873"/>
    <cellStyle name="40 % – Poudarek1 2 2 2 3 2" xfId="7874"/>
    <cellStyle name="40 % – Poudarek1 2 2 2 3 3" xfId="7875"/>
    <cellStyle name="40 % – Poudarek1 2 2 2 4" xfId="7876"/>
    <cellStyle name="40 % – Poudarek1 2 2 2 4 2" xfId="7877"/>
    <cellStyle name="40 % – Poudarek1 2 2 2 4 3" xfId="7878"/>
    <cellStyle name="40 % – Poudarek1 2 2 2 5" xfId="7879"/>
    <cellStyle name="40 % – Poudarek1 2 2 2 5 2" xfId="7880"/>
    <cellStyle name="40 % – Poudarek1 2 2 2 5 3" xfId="7881"/>
    <cellStyle name="40 % – Poudarek1 2 2 2 6" xfId="7882"/>
    <cellStyle name="40 % – Poudarek1 2 2 2 6 2" xfId="7883"/>
    <cellStyle name="40 % – Poudarek1 2 2 2 6 3" xfId="7884"/>
    <cellStyle name="40 % – Poudarek1 2 2 2 7" xfId="7885"/>
    <cellStyle name="40 % – Poudarek1 2 2 2 7 2" xfId="7886"/>
    <cellStyle name="40 % – Poudarek1 2 2 2 7 3" xfId="7887"/>
    <cellStyle name="40 % – Poudarek1 2 2 2 8" xfId="7888"/>
    <cellStyle name="40 % – Poudarek1 2 2 2 8 2" xfId="7889"/>
    <cellStyle name="40 % – Poudarek1 2 2 2 8 3" xfId="7890"/>
    <cellStyle name="40 % – Poudarek1 2 2 2 9" xfId="7891"/>
    <cellStyle name="40 % – Poudarek1 2 2 2 9 2" xfId="7892"/>
    <cellStyle name="40 % – Poudarek1 2 2 2 9 3" xfId="7893"/>
    <cellStyle name="40 % – Poudarek1 2 2 20" xfId="7894"/>
    <cellStyle name="40 % – Poudarek1 2 2 20 2" xfId="7895"/>
    <cellStyle name="40 % – Poudarek1 2 2 20 3" xfId="7896"/>
    <cellStyle name="40 % – Poudarek1 2 2 21" xfId="7897"/>
    <cellStyle name="40 % – Poudarek1 2 2 21 2" xfId="7898"/>
    <cellStyle name="40 % – Poudarek1 2 2 21 3" xfId="7899"/>
    <cellStyle name="40 % – Poudarek1 2 2 22" xfId="7900"/>
    <cellStyle name="40 % – Poudarek1 2 2 23" xfId="7901"/>
    <cellStyle name="40 % – Poudarek1 2 2 24" xfId="7902"/>
    <cellStyle name="40 % – Poudarek1 2 2 25" xfId="7903"/>
    <cellStyle name="40 % – Poudarek1 2 2 26" xfId="7904"/>
    <cellStyle name="40 % – Poudarek1 2 2 27" xfId="7905"/>
    <cellStyle name="40 % – Poudarek1 2 2 28" xfId="7906"/>
    <cellStyle name="40 % – Poudarek1 2 2 29" xfId="7907"/>
    <cellStyle name="40 % – Poudarek1 2 2 3" xfId="7908"/>
    <cellStyle name="40 % – Poudarek1 2 2 3 10" xfId="7909"/>
    <cellStyle name="40 % – Poudarek1 2 2 3 10 2" xfId="7910"/>
    <cellStyle name="40 % – Poudarek1 2 2 3 10 3" xfId="7911"/>
    <cellStyle name="40 % – Poudarek1 2 2 3 11" xfId="7912"/>
    <cellStyle name="40 % – Poudarek1 2 2 3 11 2" xfId="7913"/>
    <cellStyle name="40 % – Poudarek1 2 2 3 11 3" xfId="7914"/>
    <cellStyle name="40 % – Poudarek1 2 2 3 12" xfId="7915"/>
    <cellStyle name="40 % – Poudarek1 2 2 3 12 2" xfId="7916"/>
    <cellStyle name="40 % – Poudarek1 2 2 3 12 3" xfId="7917"/>
    <cellStyle name="40 % – Poudarek1 2 2 3 13" xfId="7918"/>
    <cellStyle name="40 % – Poudarek1 2 2 3 13 2" xfId="7919"/>
    <cellStyle name="40 % – Poudarek1 2 2 3 13 3" xfId="7920"/>
    <cellStyle name="40 % – Poudarek1 2 2 3 14" xfId="7921"/>
    <cellStyle name="40 % – Poudarek1 2 2 3 14 2" xfId="7922"/>
    <cellStyle name="40 % – Poudarek1 2 2 3 14 3" xfId="7923"/>
    <cellStyle name="40 % – Poudarek1 2 2 3 15" xfId="7924"/>
    <cellStyle name="40 % – Poudarek1 2 2 3 15 2" xfId="7925"/>
    <cellStyle name="40 % – Poudarek1 2 2 3 15 3" xfId="7926"/>
    <cellStyle name="40 % – Poudarek1 2 2 3 16" xfId="7927"/>
    <cellStyle name="40 % – Poudarek1 2 2 3 16 2" xfId="7928"/>
    <cellStyle name="40 % – Poudarek1 2 2 3 16 3" xfId="7929"/>
    <cellStyle name="40 % – Poudarek1 2 2 3 17" xfId="7930"/>
    <cellStyle name="40 % – Poudarek1 2 2 3 18" xfId="7931"/>
    <cellStyle name="40 % – Poudarek1 2 2 3 19" xfId="7932"/>
    <cellStyle name="40 % – Poudarek1 2 2 3 2" xfId="7933"/>
    <cellStyle name="40 % – Poudarek1 2 2 3 2 2" xfId="7934"/>
    <cellStyle name="40 % – Poudarek1 2 2 3 2 3" xfId="7935"/>
    <cellStyle name="40 % – Poudarek1 2 2 3 2 4" xfId="7936"/>
    <cellStyle name="40 % – Poudarek1 2 2 3 2 5" xfId="7937"/>
    <cellStyle name="40 % – Poudarek1 2 2 3 2 6" xfId="7938"/>
    <cellStyle name="40 % – Poudarek1 2 2 3 2 7" xfId="7939"/>
    <cellStyle name="40 % – Poudarek1 2 2 3 2 8" xfId="7940"/>
    <cellStyle name="40 % – Poudarek1 2 2 3 20" xfId="7941"/>
    <cellStyle name="40 % – Poudarek1 2 2 3 21" xfId="7942"/>
    <cellStyle name="40 % – Poudarek1 2 2 3 22" xfId="7943"/>
    <cellStyle name="40 % – Poudarek1 2 2 3 23" xfId="7944"/>
    <cellStyle name="40 % – Poudarek1 2 2 3 3" xfId="7945"/>
    <cellStyle name="40 % – Poudarek1 2 2 3 3 2" xfId="7946"/>
    <cellStyle name="40 % – Poudarek1 2 2 3 3 3" xfId="7947"/>
    <cellStyle name="40 % – Poudarek1 2 2 3 4" xfId="7948"/>
    <cellStyle name="40 % – Poudarek1 2 2 3 4 2" xfId="7949"/>
    <cellStyle name="40 % – Poudarek1 2 2 3 4 3" xfId="7950"/>
    <cellStyle name="40 % – Poudarek1 2 2 3 5" xfId="7951"/>
    <cellStyle name="40 % – Poudarek1 2 2 3 5 2" xfId="7952"/>
    <cellStyle name="40 % – Poudarek1 2 2 3 5 3" xfId="7953"/>
    <cellStyle name="40 % – Poudarek1 2 2 3 6" xfId="7954"/>
    <cellStyle name="40 % – Poudarek1 2 2 3 6 2" xfId="7955"/>
    <cellStyle name="40 % – Poudarek1 2 2 3 6 3" xfId="7956"/>
    <cellStyle name="40 % – Poudarek1 2 2 3 7" xfId="7957"/>
    <cellStyle name="40 % – Poudarek1 2 2 3 7 2" xfId="7958"/>
    <cellStyle name="40 % – Poudarek1 2 2 3 7 3" xfId="7959"/>
    <cellStyle name="40 % – Poudarek1 2 2 3 8" xfId="7960"/>
    <cellStyle name="40 % – Poudarek1 2 2 3 8 2" xfId="7961"/>
    <cellStyle name="40 % – Poudarek1 2 2 3 8 3" xfId="7962"/>
    <cellStyle name="40 % – Poudarek1 2 2 3 9" xfId="7963"/>
    <cellStyle name="40 % – Poudarek1 2 2 3 9 2" xfId="7964"/>
    <cellStyle name="40 % – Poudarek1 2 2 3 9 3" xfId="7965"/>
    <cellStyle name="40 % – Poudarek1 2 2 30" xfId="7966"/>
    <cellStyle name="40 % – Poudarek1 2 2 4" xfId="7967"/>
    <cellStyle name="40 % – Poudarek1 2 2 4 10" xfId="7968"/>
    <cellStyle name="40 % – Poudarek1 2 2 4 10 2" xfId="7969"/>
    <cellStyle name="40 % – Poudarek1 2 2 4 10 3" xfId="7970"/>
    <cellStyle name="40 % – Poudarek1 2 2 4 11" xfId="7971"/>
    <cellStyle name="40 % – Poudarek1 2 2 4 11 2" xfId="7972"/>
    <cellStyle name="40 % – Poudarek1 2 2 4 11 3" xfId="7973"/>
    <cellStyle name="40 % – Poudarek1 2 2 4 12" xfId="7974"/>
    <cellStyle name="40 % – Poudarek1 2 2 4 12 2" xfId="7975"/>
    <cellStyle name="40 % – Poudarek1 2 2 4 12 3" xfId="7976"/>
    <cellStyle name="40 % – Poudarek1 2 2 4 13" xfId="7977"/>
    <cellStyle name="40 % – Poudarek1 2 2 4 13 2" xfId="7978"/>
    <cellStyle name="40 % – Poudarek1 2 2 4 13 3" xfId="7979"/>
    <cellStyle name="40 % – Poudarek1 2 2 4 14" xfId="7980"/>
    <cellStyle name="40 % – Poudarek1 2 2 4 14 2" xfId="7981"/>
    <cellStyle name="40 % – Poudarek1 2 2 4 14 3" xfId="7982"/>
    <cellStyle name="40 % – Poudarek1 2 2 4 15" xfId="7983"/>
    <cellStyle name="40 % – Poudarek1 2 2 4 15 2" xfId="7984"/>
    <cellStyle name="40 % – Poudarek1 2 2 4 15 3" xfId="7985"/>
    <cellStyle name="40 % – Poudarek1 2 2 4 16" xfId="7986"/>
    <cellStyle name="40 % – Poudarek1 2 2 4 16 2" xfId="7987"/>
    <cellStyle name="40 % – Poudarek1 2 2 4 16 3" xfId="7988"/>
    <cellStyle name="40 % – Poudarek1 2 2 4 17" xfId="7989"/>
    <cellStyle name="40 % – Poudarek1 2 2 4 18" xfId="7990"/>
    <cellStyle name="40 % – Poudarek1 2 2 4 19" xfId="7991"/>
    <cellStyle name="40 % – Poudarek1 2 2 4 2" xfId="7992"/>
    <cellStyle name="40 % – Poudarek1 2 2 4 2 2" xfId="7993"/>
    <cellStyle name="40 % – Poudarek1 2 2 4 2 3" xfId="7994"/>
    <cellStyle name="40 % – Poudarek1 2 2 4 2 4" xfId="7995"/>
    <cellStyle name="40 % – Poudarek1 2 2 4 2 5" xfId="7996"/>
    <cellStyle name="40 % – Poudarek1 2 2 4 2 6" xfId="7997"/>
    <cellStyle name="40 % – Poudarek1 2 2 4 2 7" xfId="7998"/>
    <cellStyle name="40 % – Poudarek1 2 2 4 2 8" xfId="7999"/>
    <cellStyle name="40 % – Poudarek1 2 2 4 20" xfId="8000"/>
    <cellStyle name="40 % – Poudarek1 2 2 4 21" xfId="8001"/>
    <cellStyle name="40 % – Poudarek1 2 2 4 22" xfId="8002"/>
    <cellStyle name="40 % – Poudarek1 2 2 4 23" xfId="8003"/>
    <cellStyle name="40 % – Poudarek1 2 2 4 3" xfId="8004"/>
    <cellStyle name="40 % – Poudarek1 2 2 4 3 2" xfId="8005"/>
    <cellStyle name="40 % – Poudarek1 2 2 4 3 3" xfId="8006"/>
    <cellStyle name="40 % – Poudarek1 2 2 4 4" xfId="8007"/>
    <cellStyle name="40 % – Poudarek1 2 2 4 4 2" xfId="8008"/>
    <cellStyle name="40 % – Poudarek1 2 2 4 4 3" xfId="8009"/>
    <cellStyle name="40 % – Poudarek1 2 2 4 5" xfId="8010"/>
    <cellStyle name="40 % – Poudarek1 2 2 4 5 2" xfId="8011"/>
    <cellStyle name="40 % – Poudarek1 2 2 4 5 3" xfId="8012"/>
    <cellStyle name="40 % – Poudarek1 2 2 4 6" xfId="8013"/>
    <cellStyle name="40 % – Poudarek1 2 2 4 6 2" xfId="8014"/>
    <cellStyle name="40 % – Poudarek1 2 2 4 6 3" xfId="8015"/>
    <cellStyle name="40 % – Poudarek1 2 2 4 7" xfId="8016"/>
    <cellStyle name="40 % – Poudarek1 2 2 4 7 2" xfId="8017"/>
    <cellStyle name="40 % – Poudarek1 2 2 4 7 3" xfId="8018"/>
    <cellStyle name="40 % – Poudarek1 2 2 4 8" xfId="8019"/>
    <cellStyle name="40 % – Poudarek1 2 2 4 8 2" xfId="8020"/>
    <cellStyle name="40 % – Poudarek1 2 2 4 8 3" xfId="8021"/>
    <cellStyle name="40 % – Poudarek1 2 2 4 9" xfId="8022"/>
    <cellStyle name="40 % – Poudarek1 2 2 4 9 2" xfId="8023"/>
    <cellStyle name="40 % – Poudarek1 2 2 4 9 3" xfId="8024"/>
    <cellStyle name="40 % – Poudarek1 2 2 5" xfId="8025"/>
    <cellStyle name="40 % – Poudarek1 2 2 5 10" xfId="8026"/>
    <cellStyle name="40 % – Poudarek1 2 2 5 10 2" xfId="8027"/>
    <cellStyle name="40 % – Poudarek1 2 2 5 10 3" xfId="8028"/>
    <cellStyle name="40 % – Poudarek1 2 2 5 11" xfId="8029"/>
    <cellStyle name="40 % – Poudarek1 2 2 5 11 2" xfId="8030"/>
    <cellStyle name="40 % – Poudarek1 2 2 5 11 3" xfId="8031"/>
    <cellStyle name="40 % – Poudarek1 2 2 5 12" xfId="8032"/>
    <cellStyle name="40 % – Poudarek1 2 2 5 12 2" xfId="8033"/>
    <cellStyle name="40 % – Poudarek1 2 2 5 12 3" xfId="8034"/>
    <cellStyle name="40 % – Poudarek1 2 2 5 13" xfId="8035"/>
    <cellStyle name="40 % – Poudarek1 2 2 5 13 2" xfId="8036"/>
    <cellStyle name="40 % – Poudarek1 2 2 5 13 3" xfId="8037"/>
    <cellStyle name="40 % – Poudarek1 2 2 5 14" xfId="8038"/>
    <cellStyle name="40 % – Poudarek1 2 2 5 14 2" xfId="8039"/>
    <cellStyle name="40 % – Poudarek1 2 2 5 14 3" xfId="8040"/>
    <cellStyle name="40 % – Poudarek1 2 2 5 15" xfId="8041"/>
    <cellStyle name="40 % – Poudarek1 2 2 5 15 2" xfId="8042"/>
    <cellStyle name="40 % – Poudarek1 2 2 5 15 3" xfId="8043"/>
    <cellStyle name="40 % – Poudarek1 2 2 5 16" xfId="8044"/>
    <cellStyle name="40 % – Poudarek1 2 2 5 16 2" xfId="8045"/>
    <cellStyle name="40 % – Poudarek1 2 2 5 16 3" xfId="8046"/>
    <cellStyle name="40 % – Poudarek1 2 2 5 17" xfId="8047"/>
    <cellStyle name="40 % – Poudarek1 2 2 5 18" xfId="8048"/>
    <cellStyle name="40 % – Poudarek1 2 2 5 19" xfId="8049"/>
    <cellStyle name="40 % – Poudarek1 2 2 5 2" xfId="8050"/>
    <cellStyle name="40 % – Poudarek1 2 2 5 2 2" xfId="8051"/>
    <cellStyle name="40 % – Poudarek1 2 2 5 2 3" xfId="8052"/>
    <cellStyle name="40 % – Poudarek1 2 2 5 20" xfId="8053"/>
    <cellStyle name="40 % – Poudarek1 2 2 5 21" xfId="8054"/>
    <cellStyle name="40 % – Poudarek1 2 2 5 22" xfId="8055"/>
    <cellStyle name="40 % – Poudarek1 2 2 5 23" xfId="8056"/>
    <cellStyle name="40 % – Poudarek1 2 2 5 3" xfId="8057"/>
    <cellStyle name="40 % – Poudarek1 2 2 5 3 2" xfId="8058"/>
    <cellStyle name="40 % – Poudarek1 2 2 5 3 3" xfId="8059"/>
    <cellStyle name="40 % – Poudarek1 2 2 5 4" xfId="8060"/>
    <cellStyle name="40 % – Poudarek1 2 2 5 4 2" xfId="8061"/>
    <cellStyle name="40 % – Poudarek1 2 2 5 4 3" xfId="8062"/>
    <cellStyle name="40 % – Poudarek1 2 2 5 5" xfId="8063"/>
    <cellStyle name="40 % – Poudarek1 2 2 5 5 2" xfId="8064"/>
    <cellStyle name="40 % – Poudarek1 2 2 5 5 3" xfId="8065"/>
    <cellStyle name="40 % – Poudarek1 2 2 5 6" xfId="8066"/>
    <cellStyle name="40 % – Poudarek1 2 2 5 6 2" xfId="8067"/>
    <cellStyle name="40 % – Poudarek1 2 2 5 6 3" xfId="8068"/>
    <cellStyle name="40 % – Poudarek1 2 2 5 7" xfId="8069"/>
    <cellStyle name="40 % – Poudarek1 2 2 5 7 2" xfId="8070"/>
    <cellStyle name="40 % – Poudarek1 2 2 5 7 3" xfId="8071"/>
    <cellStyle name="40 % – Poudarek1 2 2 5 8" xfId="8072"/>
    <cellStyle name="40 % – Poudarek1 2 2 5 8 2" xfId="8073"/>
    <cellStyle name="40 % – Poudarek1 2 2 5 8 3" xfId="8074"/>
    <cellStyle name="40 % – Poudarek1 2 2 5 9" xfId="8075"/>
    <cellStyle name="40 % – Poudarek1 2 2 5 9 2" xfId="8076"/>
    <cellStyle name="40 % – Poudarek1 2 2 5 9 3" xfId="8077"/>
    <cellStyle name="40 % – Poudarek1 2 2 6" xfId="8078"/>
    <cellStyle name="40 % – Poudarek1 2 2 6 10" xfId="8079"/>
    <cellStyle name="40 % – Poudarek1 2 2 6 10 2" xfId="8080"/>
    <cellStyle name="40 % – Poudarek1 2 2 6 10 3" xfId="8081"/>
    <cellStyle name="40 % – Poudarek1 2 2 6 11" xfId="8082"/>
    <cellStyle name="40 % – Poudarek1 2 2 6 11 2" xfId="8083"/>
    <cellStyle name="40 % – Poudarek1 2 2 6 11 3" xfId="8084"/>
    <cellStyle name="40 % – Poudarek1 2 2 6 12" xfId="8085"/>
    <cellStyle name="40 % – Poudarek1 2 2 6 12 2" xfId="8086"/>
    <cellStyle name="40 % – Poudarek1 2 2 6 12 3" xfId="8087"/>
    <cellStyle name="40 % – Poudarek1 2 2 6 13" xfId="8088"/>
    <cellStyle name="40 % – Poudarek1 2 2 6 13 2" xfId="8089"/>
    <cellStyle name="40 % – Poudarek1 2 2 6 13 3" xfId="8090"/>
    <cellStyle name="40 % – Poudarek1 2 2 6 14" xfId="8091"/>
    <cellStyle name="40 % – Poudarek1 2 2 6 14 2" xfId="8092"/>
    <cellStyle name="40 % – Poudarek1 2 2 6 14 3" xfId="8093"/>
    <cellStyle name="40 % – Poudarek1 2 2 6 15" xfId="8094"/>
    <cellStyle name="40 % – Poudarek1 2 2 6 15 2" xfId="8095"/>
    <cellStyle name="40 % – Poudarek1 2 2 6 15 3" xfId="8096"/>
    <cellStyle name="40 % – Poudarek1 2 2 6 16" xfId="8097"/>
    <cellStyle name="40 % – Poudarek1 2 2 6 16 2" xfId="8098"/>
    <cellStyle name="40 % – Poudarek1 2 2 6 16 3" xfId="8099"/>
    <cellStyle name="40 % – Poudarek1 2 2 6 17" xfId="8100"/>
    <cellStyle name="40 % – Poudarek1 2 2 6 18" xfId="8101"/>
    <cellStyle name="40 % – Poudarek1 2 2 6 2" xfId="8102"/>
    <cellStyle name="40 % – Poudarek1 2 2 6 2 2" xfId="8103"/>
    <cellStyle name="40 % – Poudarek1 2 2 6 2 3" xfId="8104"/>
    <cellStyle name="40 % – Poudarek1 2 2 6 3" xfId="8105"/>
    <cellStyle name="40 % – Poudarek1 2 2 6 3 2" xfId="8106"/>
    <cellStyle name="40 % – Poudarek1 2 2 6 3 3" xfId="8107"/>
    <cellStyle name="40 % – Poudarek1 2 2 6 4" xfId="8108"/>
    <cellStyle name="40 % – Poudarek1 2 2 6 4 2" xfId="8109"/>
    <cellStyle name="40 % – Poudarek1 2 2 6 4 3" xfId="8110"/>
    <cellStyle name="40 % – Poudarek1 2 2 6 5" xfId="8111"/>
    <cellStyle name="40 % – Poudarek1 2 2 6 5 2" xfId="8112"/>
    <cellStyle name="40 % – Poudarek1 2 2 6 5 3" xfId="8113"/>
    <cellStyle name="40 % – Poudarek1 2 2 6 6" xfId="8114"/>
    <cellStyle name="40 % – Poudarek1 2 2 6 6 2" xfId="8115"/>
    <cellStyle name="40 % – Poudarek1 2 2 6 6 3" xfId="8116"/>
    <cellStyle name="40 % – Poudarek1 2 2 6 7" xfId="8117"/>
    <cellStyle name="40 % – Poudarek1 2 2 6 7 2" xfId="8118"/>
    <cellStyle name="40 % – Poudarek1 2 2 6 7 3" xfId="8119"/>
    <cellStyle name="40 % – Poudarek1 2 2 6 8" xfId="8120"/>
    <cellStyle name="40 % – Poudarek1 2 2 6 8 2" xfId="8121"/>
    <cellStyle name="40 % – Poudarek1 2 2 6 8 3" xfId="8122"/>
    <cellStyle name="40 % – Poudarek1 2 2 6 9" xfId="8123"/>
    <cellStyle name="40 % – Poudarek1 2 2 6 9 2" xfId="8124"/>
    <cellStyle name="40 % – Poudarek1 2 2 6 9 3" xfId="8125"/>
    <cellStyle name="40 % – Poudarek1 2 2 7" xfId="8126"/>
    <cellStyle name="40 % – Poudarek1 2 2 7 2" xfId="8127"/>
    <cellStyle name="40 % – Poudarek1 2 2 7 3" xfId="8128"/>
    <cellStyle name="40 % – Poudarek1 2 2 8" xfId="8129"/>
    <cellStyle name="40 % – Poudarek1 2 2 8 2" xfId="8130"/>
    <cellStyle name="40 % – Poudarek1 2 2 8 3" xfId="8131"/>
    <cellStyle name="40 % – Poudarek1 2 2 9" xfId="8132"/>
    <cellStyle name="40 % – Poudarek1 2 2 9 2" xfId="8133"/>
    <cellStyle name="40 % – Poudarek1 2 2 9 3" xfId="8134"/>
    <cellStyle name="40 % – Poudarek1 2 20" xfId="8135"/>
    <cellStyle name="40 % – Poudarek1 2 20 2" xfId="8136"/>
    <cellStyle name="40 % – Poudarek1 2 20 3" xfId="8137"/>
    <cellStyle name="40 % – Poudarek1 2 21" xfId="8138"/>
    <cellStyle name="40 % – Poudarek1 2 21 2" xfId="8139"/>
    <cellStyle name="40 % – Poudarek1 2 21 3" xfId="8140"/>
    <cellStyle name="40 % – Poudarek1 2 22" xfId="8141"/>
    <cellStyle name="40 % – Poudarek1 2 22 2" xfId="8142"/>
    <cellStyle name="40 % – Poudarek1 2 22 3" xfId="8143"/>
    <cellStyle name="40 % – Poudarek1 2 23" xfId="8144"/>
    <cellStyle name="40 % – Poudarek1 2 23 2" xfId="8145"/>
    <cellStyle name="40 % – Poudarek1 2 23 3" xfId="8146"/>
    <cellStyle name="40 % – Poudarek1 2 24" xfId="8147"/>
    <cellStyle name="40 % – Poudarek1 2 25" xfId="8148"/>
    <cellStyle name="40 % – Poudarek1 2 26" xfId="8149"/>
    <cellStyle name="40 % – Poudarek1 2 27" xfId="8150"/>
    <cellStyle name="40 % – Poudarek1 2 28" xfId="8151"/>
    <cellStyle name="40 % – Poudarek1 2 29" xfId="8152"/>
    <cellStyle name="40 % – Poudarek1 2 3" xfId="161"/>
    <cellStyle name="40 % – Poudarek1 2 30" xfId="8153"/>
    <cellStyle name="40 % – Poudarek1 2 31" xfId="8154"/>
    <cellStyle name="40 % – Poudarek1 2 32" xfId="8155"/>
    <cellStyle name="40 % – Poudarek1 2 4" xfId="8156"/>
    <cellStyle name="40 % – Poudarek1 2 4 10" xfId="8157"/>
    <cellStyle name="40 % – Poudarek1 2 4 10 2" xfId="8158"/>
    <cellStyle name="40 % – Poudarek1 2 4 10 3" xfId="8159"/>
    <cellStyle name="40 % – Poudarek1 2 4 11" xfId="8160"/>
    <cellStyle name="40 % – Poudarek1 2 4 11 2" xfId="8161"/>
    <cellStyle name="40 % – Poudarek1 2 4 11 3" xfId="8162"/>
    <cellStyle name="40 % – Poudarek1 2 4 12" xfId="8163"/>
    <cellStyle name="40 % – Poudarek1 2 4 12 2" xfId="8164"/>
    <cellStyle name="40 % – Poudarek1 2 4 12 3" xfId="8165"/>
    <cellStyle name="40 % – Poudarek1 2 4 13" xfId="8166"/>
    <cellStyle name="40 % – Poudarek1 2 4 13 2" xfId="8167"/>
    <cellStyle name="40 % – Poudarek1 2 4 13 3" xfId="8168"/>
    <cellStyle name="40 % – Poudarek1 2 4 14" xfId="8169"/>
    <cellStyle name="40 % – Poudarek1 2 4 14 2" xfId="8170"/>
    <cellStyle name="40 % – Poudarek1 2 4 14 3" xfId="8171"/>
    <cellStyle name="40 % – Poudarek1 2 4 15" xfId="8172"/>
    <cellStyle name="40 % – Poudarek1 2 4 15 2" xfId="8173"/>
    <cellStyle name="40 % – Poudarek1 2 4 15 3" xfId="8174"/>
    <cellStyle name="40 % – Poudarek1 2 4 16" xfId="8175"/>
    <cellStyle name="40 % – Poudarek1 2 4 16 2" xfId="8176"/>
    <cellStyle name="40 % – Poudarek1 2 4 16 3" xfId="8177"/>
    <cellStyle name="40 % – Poudarek1 2 4 17" xfId="8178"/>
    <cellStyle name="40 % – Poudarek1 2 4 18" xfId="8179"/>
    <cellStyle name="40 % – Poudarek1 2 4 19" xfId="8180"/>
    <cellStyle name="40 % – Poudarek1 2 4 2" xfId="8181"/>
    <cellStyle name="40 % – Poudarek1 2 4 2 2" xfId="8182"/>
    <cellStyle name="40 % – Poudarek1 2 4 2 3" xfId="8183"/>
    <cellStyle name="40 % – Poudarek1 2 4 2 4" xfId="8184"/>
    <cellStyle name="40 % – Poudarek1 2 4 2 5" xfId="8185"/>
    <cellStyle name="40 % – Poudarek1 2 4 2 6" xfId="8186"/>
    <cellStyle name="40 % – Poudarek1 2 4 2 7" xfId="8187"/>
    <cellStyle name="40 % – Poudarek1 2 4 2 8" xfId="8188"/>
    <cellStyle name="40 % – Poudarek1 2 4 20" xfId="8189"/>
    <cellStyle name="40 % – Poudarek1 2 4 21" xfId="8190"/>
    <cellStyle name="40 % – Poudarek1 2 4 22" xfId="8191"/>
    <cellStyle name="40 % – Poudarek1 2 4 23" xfId="8192"/>
    <cellStyle name="40 % – Poudarek1 2 4 3" xfId="8193"/>
    <cellStyle name="40 % – Poudarek1 2 4 3 2" xfId="8194"/>
    <cellStyle name="40 % – Poudarek1 2 4 3 3" xfId="8195"/>
    <cellStyle name="40 % – Poudarek1 2 4 4" xfId="8196"/>
    <cellStyle name="40 % – Poudarek1 2 4 4 2" xfId="8197"/>
    <cellStyle name="40 % – Poudarek1 2 4 4 3" xfId="8198"/>
    <cellStyle name="40 % – Poudarek1 2 4 5" xfId="8199"/>
    <cellStyle name="40 % – Poudarek1 2 4 5 2" xfId="8200"/>
    <cellStyle name="40 % – Poudarek1 2 4 5 3" xfId="8201"/>
    <cellStyle name="40 % – Poudarek1 2 4 6" xfId="8202"/>
    <cellStyle name="40 % – Poudarek1 2 4 6 2" xfId="8203"/>
    <cellStyle name="40 % – Poudarek1 2 4 6 3" xfId="8204"/>
    <cellStyle name="40 % – Poudarek1 2 4 7" xfId="8205"/>
    <cellStyle name="40 % – Poudarek1 2 4 7 2" xfId="8206"/>
    <cellStyle name="40 % – Poudarek1 2 4 7 3" xfId="8207"/>
    <cellStyle name="40 % – Poudarek1 2 4 8" xfId="8208"/>
    <cellStyle name="40 % – Poudarek1 2 4 8 2" xfId="8209"/>
    <cellStyle name="40 % – Poudarek1 2 4 8 3" xfId="8210"/>
    <cellStyle name="40 % – Poudarek1 2 4 9" xfId="8211"/>
    <cellStyle name="40 % – Poudarek1 2 4 9 2" xfId="8212"/>
    <cellStyle name="40 % – Poudarek1 2 4 9 3" xfId="8213"/>
    <cellStyle name="40 % – Poudarek1 2 5" xfId="8214"/>
    <cellStyle name="40 % – Poudarek1 2 5 10" xfId="8215"/>
    <cellStyle name="40 % – Poudarek1 2 5 10 2" xfId="8216"/>
    <cellStyle name="40 % – Poudarek1 2 5 10 3" xfId="8217"/>
    <cellStyle name="40 % – Poudarek1 2 5 11" xfId="8218"/>
    <cellStyle name="40 % – Poudarek1 2 5 11 2" xfId="8219"/>
    <cellStyle name="40 % – Poudarek1 2 5 11 3" xfId="8220"/>
    <cellStyle name="40 % – Poudarek1 2 5 12" xfId="8221"/>
    <cellStyle name="40 % – Poudarek1 2 5 12 2" xfId="8222"/>
    <cellStyle name="40 % – Poudarek1 2 5 12 3" xfId="8223"/>
    <cellStyle name="40 % – Poudarek1 2 5 13" xfId="8224"/>
    <cellStyle name="40 % – Poudarek1 2 5 13 2" xfId="8225"/>
    <cellStyle name="40 % – Poudarek1 2 5 13 3" xfId="8226"/>
    <cellStyle name="40 % – Poudarek1 2 5 14" xfId="8227"/>
    <cellStyle name="40 % – Poudarek1 2 5 14 2" xfId="8228"/>
    <cellStyle name="40 % – Poudarek1 2 5 14 3" xfId="8229"/>
    <cellStyle name="40 % – Poudarek1 2 5 15" xfId="8230"/>
    <cellStyle name="40 % – Poudarek1 2 5 15 2" xfId="8231"/>
    <cellStyle name="40 % – Poudarek1 2 5 15 3" xfId="8232"/>
    <cellStyle name="40 % – Poudarek1 2 5 16" xfId="8233"/>
    <cellStyle name="40 % – Poudarek1 2 5 16 2" xfId="8234"/>
    <cellStyle name="40 % – Poudarek1 2 5 16 3" xfId="8235"/>
    <cellStyle name="40 % – Poudarek1 2 5 17" xfId="8236"/>
    <cellStyle name="40 % – Poudarek1 2 5 18" xfId="8237"/>
    <cellStyle name="40 % – Poudarek1 2 5 19" xfId="8238"/>
    <cellStyle name="40 % – Poudarek1 2 5 2" xfId="8239"/>
    <cellStyle name="40 % – Poudarek1 2 5 2 2" xfId="8240"/>
    <cellStyle name="40 % – Poudarek1 2 5 2 3" xfId="8241"/>
    <cellStyle name="40 % – Poudarek1 2 5 2 4" xfId="8242"/>
    <cellStyle name="40 % – Poudarek1 2 5 2 5" xfId="8243"/>
    <cellStyle name="40 % – Poudarek1 2 5 2 6" xfId="8244"/>
    <cellStyle name="40 % – Poudarek1 2 5 2 7" xfId="8245"/>
    <cellStyle name="40 % – Poudarek1 2 5 2 8" xfId="8246"/>
    <cellStyle name="40 % – Poudarek1 2 5 20" xfId="8247"/>
    <cellStyle name="40 % – Poudarek1 2 5 21" xfId="8248"/>
    <cellStyle name="40 % – Poudarek1 2 5 22" xfId="8249"/>
    <cellStyle name="40 % – Poudarek1 2 5 23" xfId="8250"/>
    <cellStyle name="40 % – Poudarek1 2 5 3" xfId="8251"/>
    <cellStyle name="40 % – Poudarek1 2 5 3 2" xfId="8252"/>
    <cellStyle name="40 % – Poudarek1 2 5 3 3" xfId="8253"/>
    <cellStyle name="40 % – Poudarek1 2 5 4" xfId="8254"/>
    <cellStyle name="40 % – Poudarek1 2 5 4 2" xfId="8255"/>
    <cellStyle name="40 % – Poudarek1 2 5 4 3" xfId="8256"/>
    <cellStyle name="40 % – Poudarek1 2 5 5" xfId="8257"/>
    <cellStyle name="40 % – Poudarek1 2 5 5 2" xfId="8258"/>
    <cellStyle name="40 % – Poudarek1 2 5 5 3" xfId="8259"/>
    <cellStyle name="40 % – Poudarek1 2 5 6" xfId="8260"/>
    <cellStyle name="40 % – Poudarek1 2 5 6 2" xfId="8261"/>
    <cellStyle name="40 % – Poudarek1 2 5 6 3" xfId="8262"/>
    <cellStyle name="40 % – Poudarek1 2 5 7" xfId="8263"/>
    <cellStyle name="40 % – Poudarek1 2 5 7 2" xfId="8264"/>
    <cellStyle name="40 % – Poudarek1 2 5 7 3" xfId="8265"/>
    <cellStyle name="40 % – Poudarek1 2 5 8" xfId="8266"/>
    <cellStyle name="40 % – Poudarek1 2 5 8 2" xfId="8267"/>
    <cellStyle name="40 % – Poudarek1 2 5 8 3" xfId="8268"/>
    <cellStyle name="40 % – Poudarek1 2 5 9" xfId="8269"/>
    <cellStyle name="40 % – Poudarek1 2 5 9 2" xfId="8270"/>
    <cellStyle name="40 % – Poudarek1 2 5 9 3" xfId="8271"/>
    <cellStyle name="40 % – Poudarek1 2 6" xfId="8272"/>
    <cellStyle name="40 % – Poudarek1 2 6 10" xfId="8273"/>
    <cellStyle name="40 % – Poudarek1 2 6 10 2" xfId="8274"/>
    <cellStyle name="40 % – Poudarek1 2 6 10 3" xfId="8275"/>
    <cellStyle name="40 % – Poudarek1 2 6 11" xfId="8276"/>
    <cellStyle name="40 % – Poudarek1 2 6 11 2" xfId="8277"/>
    <cellStyle name="40 % – Poudarek1 2 6 11 3" xfId="8278"/>
    <cellStyle name="40 % – Poudarek1 2 6 12" xfId="8279"/>
    <cellStyle name="40 % – Poudarek1 2 6 12 2" xfId="8280"/>
    <cellStyle name="40 % – Poudarek1 2 6 12 3" xfId="8281"/>
    <cellStyle name="40 % – Poudarek1 2 6 13" xfId="8282"/>
    <cellStyle name="40 % – Poudarek1 2 6 13 2" xfId="8283"/>
    <cellStyle name="40 % – Poudarek1 2 6 13 3" xfId="8284"/>
    <cellStyle name="40 % – Poudarek1 2 6 14" xfId="8285"/>
    <cellStyle name="40 % – Poudarek1 2 6 14 2" xfId="8286"/>
    <cellStyle name="40 % – Poudarek1 2 6 14 3" xfId="8287"/>
    <cellStyle name="40 % – Poudarek1 2 6 15" xfId="8288"/>
    <cellStyle name="40 % – Poudarek1 2 6 15 2" xfId="8289"/>
    <cellStyle name="40 % – Poudarek1 2 6 15 3" xfId="8290"/>
    <cellStyle name="40 % – Poudarek1 2 6 16" xfId="8291"/>
    <cellStyle name="40 % – Poudarek1 2 6 16 2" xfId="8292"/>
    <cellStyle name="40 % – Poudarek1 2 6 16 3" xfId="8293"/>
    <cellStyle name="40 % – Poudarek1 2 6 17" xfId="8294"/>
    <cellStyle name="40 % – Poudarek1 2 6 18" xfId="8295"/>
    <cellStyle name="40 % – Poudarek1 2 6 19" xfId="8296"/>
    <cellStyle name="40 % – Poudarek1 2 6 2" xfId="8297"/>
    <cellStyle name="40 % – Poudarek1 2 6 2 2" xfId="8298"/>
    <cellStyle name="40 % – Poudarek1 2 6 2 3" xfId="8299"/>
    <cellStyle name="40 % – Poudarek1 2 6 2 4" xfId="8300"/>
    <cellStyle name="40 % – Poudarek1 2 6 2 5" xfId="8301"/>
    <cellStyle name="40 % – Poudarek1 2 6 2 6" xfId="8302"/>
    <cellStyle name="40 % – Poudarek1 2 6 2 7" xfId="8303"/>
    <cellStyle name="40 % – Poudarek1 2 6 2 8" xfId="8304"/>
    <cellStyle name="40 % – Poudarek1 2 6 20" xfId="8305"/>
    <cellStyle name="40 % – Poudarek1 2 6 21" xfId="8306"/>
    <cellStyle name="40 % – Poudarek1 2 6 22" xfId="8307"/>
    <cellStyle name="40 % – Poudarek1 2 6 23" xfId="8308"/>
    <cellStyle name="40 % – Poudarek1 2 6 3" xfId="8309"/>
    <cellStyle name="40 % – Poudarek1 2 6 3 2" xfId="8310"/>
    <cellStyle name="40 % – Poudarek1 2 6 3 3" xfId="8311"/>
    <cellStyle name="40 % – Poudarek1 2 6 4" xfId="8312"/>
    <cellStyle name="40 % – Poudarek1 2 6 4 2" xfId="8313"/>
    <cellStyle name="40 % – Poudarek1 2 6 4 3" xfId="8314"/>
    <cellStyle name="40 % – Poudarek1 2 6 5" xfId="8315"/>
    <cellStyle name="40 % – Poudarek1 2 6 5 2" xfId="8316"/>
    <cellStyle name="40 % – Poudarek1 2 6 5 3" xfId="8317"/>
    <cellStyle name="40 % – Poudarek1 2 6 6" xfId="8318"/>
    <cellStyle name="40 % – Poudarek1 2 6 6 2" xfId="8319"/>
    <cellStyle name="40 % – Poudarek1 2 6 6 3" xfId="8320"/>
    <cellStyle name="40 % – Poudarek1 2 6 7" xfId="8321"/>
    <cellStyle name="40 % – Poudarek1 2 6 7 2" xfId="8322"/>
    <cellStyle name="40 % – Poudarek1 2 6 7 3" xfId="8323"/>
    <cellStyle name="40 % – Poudarek1 2 6 8" xfId="8324"/>
    <cellStyle name="40 % – Poudarek1 2 6 8 2" xfId="8325"/>
    <cellStyle name="40 % – Poudarek1 2 6 8 3" xfId="8326"/>
    <cellStyle name="40 % – Poudarek1 2 6 9" xfId="8327"/>
    <cellStyle name="40 % – Poudarek1 2 6 9 2" xfId="8328"/>
    <cellStyle name="40 % – Poudarek1 2 6 9 3" xfId="8329"/>
    <cellStyle name="40 % – Poudarek1 2 7" xfId="8330"/>
    <cellStyle name="40 % – Poudarek1 2 7 10" xfId="8331"/>
    <cellStyle name="40 % – Poudarek1 2 7 10 2" xfId="8332"/>
    <cellStyle name="40 % – Poudarek1 2 7 10 3" xfId="8333"/>
    <cellStyle name="40 % – Poudarek1 2 7 11" xfId="8334"/>
    <cellStyle name="40 % – Poudarek1 2 7 11 2" xfId="8335"/>
    <cellStyle name="40 % – Poudarek1 2 7 11 3" xfId="8336"/>
    <cellStyle name="40 % – Poudarek1 2 7 12" xfId="8337"/>
    <cellStyle name="40 % – Poudarek1 2 7 12 2" xfId="8338"/>
    <cellStyle name="40 % – Poudarek1 2 7 12 3" xfId="8339"/>
    <cellStyle name="40 % – Poudarek1 2 7 13" xfId="8340"/>
    <cellStyle name="40 % – Poudarek1 2 7 13 2" xfId="8341"/>
    <cellStyle name="40 % – Poudarek1 2 7 13 3" xfId="8342"/>
    <cellStyle name="40 % – Poudarek1 2 7 14" xfId="8343"/>
    <cellStyle name="40 % – Poudarek1 2 7 14 2" xfId="8344"/>
    <cellStyle name="40 % – Poudarek1 2 7 14 3" xfId="8345"/>
    <cellStyle name="40 % – Poudarek1 2 7 15" xfId="8346"/>
    <cellStyle name="40 % – Poudarek1 2 7 15 2" xfId="8347"/>
    <cellStyle name="40 % – Poudarek1 2 7 15 3" xfId="8348"/>
    <cellStyle name="40 % – Poudarek1 2 7 16" xfId="8349"/>
    <cellStyle name="40 % – Poudarek1 2 7 16 2" xfId="8350"/>
    <cellStyle name="40 % – Poudarek1 2 7 16 3" xfId="8351"/>
    <cellStyle name="40 % – Poudarek1 2 7 17" xfId="8352"/>
    <cellStyle name="40 % – Poudarek1 2 7 18" xfId="8353"/>
    <cellStyle name="40 % – Poudarek1 2 7 19" xfId="8354"/>
    <cellStyle name="40 % – Poudarek1 2 7 2" xfId="8355"/>
    <cellStyle name="40 % – Poudarek1 2 7 2 2" xfId="8356"/>
    <cellStyle name="40 % – Poudarek1 2 7 2 3" xfId="8357"/>
    <cellStyle name="40 % – Poudarek1 2 7 20" xfId="8358"/>
    <cellStyle name="40 % – Poudarek1 2 7 21" xfId="8359"/>
    <cellStyle name="40 % – Poudarek1 2 7 22" xfId="8360"/>
    <cellStyle name="40 % – Poudarek1 2 7 23" xfId="8361"/>
    <cellStyle name="40 % – Poudarek1 2 7 3" xfId="8362"/>
    <cellStyle name="40 % – Poudarek1 2 7 3 2" xfId="8363"/>
    <cellStyle name="40 % – Poudarek1 2 7 3 3" xfId="8364"/>
    <cellStyle name="40 % – Poudarek1 2 7 4" xfId="8365"/>
    <cellStyle name="40 % – Poudarek1 2 7 4 2" xfId="8366"/>
    <cellStyle name="40 % – Poudarek1 2 7 4 3" xfId="8367"/>
    <cellStyle name="40 % – Poudarek1 2 7 5" xfId="8368"/>
    <cellStyle name="40 % – Poudarek1 2 7 5 2" xfId="8369"/>
    <cellStyle name="40 % – Poudarek1 2 7 5 3" xfId="8370"/>
    <cellStyle name="40 % – Poudarek1 2 7 6" xfId="8371"/>
    <cellStyle name="40 % – Poudarek1 2 7 6 2" xfId="8372"/>
    <cellStyle name="40 % – Poudarek1 2 7 6 3" xfId="8373"/>
    <cellStyle name="40 % – Poudarek1 2 7 7" xfId="8374"/>
    <cellStyle name="40 % – Poudarek1 2 7 7 2" xfId="8375"/>
    <cellStyle name="40 % – Poudarek1 2 7 7 3" xfId="8376"/>
    <cellStyle name="40 % – Poudarek1 2 7 8" xfId="8377"/>
    <cellStyle name="40 % – Poudarek1 2 7 8 2" xfId="8378"/>
    <cellStyle name="40 % – Poudarek1 2 7 8 3" xfId="8379"/>
    <cellStyle name="40 % – Poudarek1 2 7 9" xfId="8380"/>
    <cellStyle name="40 % – Poudarek1 2 7 9 2" xfId="8381"/>
    <cellStyle name="40 % – Poudarek1 2 7 9 3" xfId="8382"/>
    <cellStyle name="40 % – Poudarek1 2 8" xfId="8383"/>
    <cellStyle name="40 % – Poudarek1 2 8 10" xfId="8384"/>
    <cellStyle name="40 % – Poudarek1 2 8 10 2" xfId="8385"/>
    <cellStyle name="40 % – Poudarek1 2 8 10 3" xfId="8386"/>
    <cellStyle name="40 % – Poudarek1 2 8 11" xfId="8387"/>
    <cellStyle name="40 % – Poudarek1 2 8 11 2" xfId="8388"/>
    <cellStyle name="40 % – Poudarek1 2 8 11 3" xfId="8389"/>
    <cellStyle name="40 % – Poudarek1 2 8 12" xfId="8390"/>
    <cellStyle name="40 % – Poudarek1 2 8 12 2" xfId="8391"/>
    <cellStyle name="40 % – Poudarek1 2 8 12 3" xfId="8392"/>
    <cellStyle name="40 % – Poudarek1 2 8 13" xfId="8393"/>
    <cellStyle name="40 % – Poudarek1 2 8 13 2" xfId="8394"/>
    <cellStyle name="40 % – Poudarek1 2 8 13 3" xfId="8395"/>
    <cellStyle name="40 % – Poudarek1 2 8 14" xfId="8396"/>
    <cellStyle name="40 % – Poudarek1 2 8 14 2" xfId="8397"/>
    <cellStyle name="40 % – Poudarek1 2 8 14 3" xfId="8398"/>
    <cellStyle name="40 % – Poudarek1 2 8 15" xfId="8399"/>
    <cellStyle name="40 % – Poudarek1 2 8 15 2" xfId="8400"/>
    <cellStyle name="40 % – Poudarek1 2 8 15 3" xfId="8401"/>
    <cellStyle name="40 % – Poudarek1 2 8 16" xfId="8402"/>
    <cellStyle name="40 % – Poudarek1 2 8 16 2" xfId="8403"/>
    <cellStyle name="40 % – Poudarek1 2 8 16 3" xfId="8404"/>
    <cellStyle name="40 % – Poudarek1 2 8 17" xfId="8405"/>
    <cellStyle name="40 % – Poudarek1 2 8 18" xfId="8406"/>
    <cellStyle name="40 % – Poudarek1 2 8 2" xfId="8407"/>
    <cellStyle name="40 % – Poudarek1 2 8 2 2" xfId="8408"/>
    <cellStyle name="40 % – Poudarek1 2 8 2 3" xfId="8409"/>
    <cellStyle name="40 % – Poudarek1 2 8 3" xfId="8410"/>
    <cellStyle name="40 % – Poudarek1 2 8 3 2" xfId="8411"/>
    <cellStyle name="40 % – Poudarek1 2 8 3 3" xfId="8412"/>
    <cellStyle name="40 % – Poudarek1 2 8 4" xfId="8413"/>
    <cellStyle name="40 % – Poudarek1 2 8 4 2" xfId="8414"/>
    <cellStyle name="40 % – Poudarek1 2 8 4 3" xfId="8415"/>
    <cellStyle name="40 % – Poudarek1 2 8 5" xfId="8416"/>
    <cellStyle name="40 % – Poudarek1 2 8 5 2" xfId="8417"/>
    <cellStyle name="40 % – Poudarek1 2 8 5 3" xfId="8418"/>
    <cellStyle name="40 % – Poudarek1 2 8 6" xfId="8419"/>
    <cellStyle name="40 % – Poudarek1 2 8 6 2" xfId="8420"/>
    <cellStyle name="40 % – Poudarek1 2 8 6 3" xfId="8421"/>
    <cellStyle name="40 % – Poudarek1 2 8 7" xfId="8422"/>
    <cellStyle name="40 % – Poudarek1 2 8 7 2" xfId="8423"/>
    <cellStyle name="40 % – Poudarek1 2 8 7 3" xfId="8424"/>
    <cellStyle name="40 % – Poudarek1 2 8 8" xfId="8425"/>
    <cellStyle name="40 % – Poudarek1 2 8 8 2" xfId="8426"/>
    <cellStyle name="40 % – Poudarek1 2 8 8 3" xfId="8427"/>
    <cellStyle name="40 % – Poudarek1 2 8 9" xfId="8428"/>
    <cellStyle name="40 % – Poudarek1 2 8 9 2" xfId="8429"/>
    <cellStyle name="40 % – Poudarek1 2 8 9 3" xfId="8430"/>
    <cellStyle name="40 % – Poudarek1 2 9" xfId="8431"/>
    <cellStyle name="40 % – Poudarek1 2 9 2" xfId="8432"/>
    <cellStyle name="40 % – Poudarek1 2 9 3" xfId="8433"/>
    <cellStyle name="40 % – Poudarek1 3" xfId="162"/>
    <cellStyle name="40 % – Poudarek1 4" xfId="2693"/>
    <cellStyle name="40 % – Poudarek2 2" xfId="163"/>
    <cellStyle name="40 % – Poudarek2 2 10" xfId="8434"/>
    <cellStyle name="40 % – Poudarek2 2 10 2" xfId="8435"/>
    <cellStyle name="40 % – Poudarek2 2 10 3" xfId="8436"/>
    <cellStyle name="40 % – Poudarek2 2 11" xfId="8437"/>
    <cellStyle name="40 % – Poudarek2 2 11 2" xfId="8438"/>
    <cellStyle name="40 % – Poudarek2 2 11 3" xfId="8439"/>
    <cellStyle name="40 % – Poudarek2 2 12" xfId="8440"/>
    <cellStyle name="40 % – Poudarek2 2 12 2" xfId="8441"/>
    <cellStyle name="40 % – Poudarek2 2 12 3" xfId="8442"/>
    <cellStyle name="40 % – Poudarek2 2 13" xfId="8443"/>
    <cellStyle name="40 % – Poudarek2 2 13 2" xfId="8444"/>
    <cellStyle name="40 % – Poudarek2 2 13 3" xfId="8445"/>
    <cellStyle name="40 % – Poudarek2 2 14" xfId="8446"/>
    <cellStyle name="40 % – Poudarek2 2 14 2" xfId="8447"/>
    <cellStyle name="40 % – Poudarek2 2 14 3" xfId="8448"/>
    <cellStyle name="40 % – Poudarek2 2 15" xfId="8449"/>
    <cellStyle name="40 % – Poudarek2 2 15 2" xfId="8450"/>
    <cellStyle name="40 % – Poudarek2 2 15 3" xfId="8451"/>
    <cellStyle name="40 % – Poudarek2 2 16" xfId="8452"/>
    <cellStyle name="40 % – Poudarek2 2 16 2" xfId="8453"/>
    <cellStyle name="40 % – Poudarek2 2 16 3" xfId="8454"/>
    <cellStyle name="40 % – Poudarek2 2 17" xfId="8455"/>
    <cellStyle name="40 % – Poudarek2 2 17 2" xfId="8456"/>
    <cellStyle name="40 % – Poudarek2 2 17 3" xfId="8457"/>
    <cellStyle name="40 % – Poudarek2 2 18" xfId="8458"/>
    <cellStyle name="40 % – Poudarek2 2 18 2" xfId="8459"/>
    <cellStyle name="40 % – Poudarek2 2 18 3" xfId="8460"/>
    <cellStyle name="40 % – Poudarek2 2 19" xfId="8461"/>
    <cellStyle name="40 % – Poudarek2 2 19 2" xfId="8462"/>
    <cellStyle name="40 % – Poudarek2 2 19 3" xfId="8463"/>
    <cellStyle name="40 % – Poudarek2 2 2" xfId="164"/>
    <cellStyle name="40 % – Poudarek2 2 2 10" xfId="8464"/>
    <cellStyle name="40 % – Poudarek2 2 2 10 2" xfId="8465"/>
    <cellStyle name="40 % – Poudarek2 2 2 10 3" xfId="8466"/>
    <cellStyle name="40 % – Poudarek2 2 2 11" xfId="8467"/>
    <cellStyle name="40 % – Poudarek2 2 2 11 2" xfId="8468"/>
    <cellStyle name="40 % – Poudarek2 2 2 11 3" xfId="8469"/>
    <cellStyle name="40 % – Poudarek2 2 2 12" xfId="8470"/>
    <cellStyle name="40 % – Poudarek2 2 2 12 2" xfId="8471"/>
    <cellStyle name="40 % – Poudarek2 2 2 12 3" xfId="8472"/>
    <cellStyle name="40 % – Poudarek2 2 2 13" xfId="8473"/>
    <cellStyle name="40 % – Poudarek2 2 2 13 2" xfId="8474"/>
    <cellStyle name="40 % – Poudarek2 2 2 13 3" xfId="8475"/>
    <cellStyle name="40 % – Poudarek2 2 2 14" xfId="8476"/>
    <cellStyle name="40 % – Poudarek2 2 2 14 2" xfId="8477"/>
    <cellStyle name="40 % – Poudarek2 2 2 14 3" xfId="8478"/>
    <cellStyle name="40 % – Poudarek2 2 2 15" xfId="8479"/>
    <cellStyle name="40 % – Poudarek2 2 2 15 2" xfId="8480"/>
    <cellStyle name="40 % – Poudarek2 2 2 15 3" xfId="8481"/>
    <cellStyle name="40 % – Poudarek2 2 2 16" xfId="8482"/>
    <cellStyle name="40 % – Poudarek2 2 2 16 2" xfId="8483"/>
    <cellStyle name="40 % – Poudarek2 2 2 16 3" xfId="8484"/>
    <cellStyle name="40 % – Poudarek2 2 2 17" xfId="8485"/>
    <cellStyle name="40 % – Poudarek2 2 2 17 2" xfId="8486"/>
    <cellStyle name="40 % – Poudarek2 2 2 17 3" xfId="8487"/>
    <cellStyle name="40 % – Poudarek2 2 2 18" xfId="8488"/>
    <cellStyle name="40 % – Poudarek2 2 2 18 2" xfId="8489"/>
    <cellStyle name="40 % – Poudarek2 2 2 18 3" xfId="8490"/>
    <cellStyle name="40 % – Poudarek2 2 2 19" xfId="8491"/>
    <cellStyle name="40 % – Poudarek2 2 2 19 2" xfId="8492"/>
    <cellStyle name="40 % – Poudarek2 2 2 19 3" xfId="8493"/>
    <cellStyle name="40 % – Poudarek2 2 2 2" xfId="8494"/>
    <cellStyle name="40 % – Poudarek2 2 2 2 10" xfId="8495"/>
    <cellStyle name="40 % – Poudarek2 2 2 2 10 2" xfId="8496"/>
    <cellStyle name="40 % – Poudarek2 2 2 2 10 3" xfId="8497"/>
    <cellStyle name="40 % – Poudarek2 2 2 2 11" xfId="8498"/>
    <cellStyle name="40 % – Poudarek2 2 2 2 11 2" xfId="8499"/>
    <cellStyle name="40 % – Poudarek2 2 2 2 11 3" xfId="8500"/>
    <cellStyle name="40 % – Poudarek2 2 2 2 12" xfId="8501"/>
    <cellStyle name="40 % – Poudarek2 2 2 2 12 2" xfId="8502"/>
    <cellStyle name="40 % – Poudarek2 2 2 2 12 3" xfId="8503"/>
    <cellStyle name="40 % – Poudarek2 2 2 2 13" xfId="8504"/>
    <cellStyle name="40 % – Poudarek2 2 2 2 13 2" xfId="8505"/>
    <cellStyle name="40 % – Poudarek2 2 2 2 13 3" xfId="8506"/>
    <cellStyle name="40 % – Poudarek2 2 2 2 14" xfId="8507"/>
    <cellStyle name="40 % – Poudarek2 2 2 2 14 2" xfId="8508"/>
    <cellStyle name="40 % – Poudarek2 2 2 2 14 3" xfId="8509"/>
    <cellStyle name="40 % – Poudarek2 2 2 2 15" xfId="8510"/>
    <cellStyle name="40 % – Poudarek2 2 2 2 15 2" xfId="8511"/>
    <cellStyle name="40 % – Poudarek2 2 2 2 15 3" xfId="8512"/>
    <cellStyle name="40 % – Poudarek2 2 2 2 16" xfId="8513"/>
    <cellStyle name="40 % – Poudarek2 2 2 2 16 2" xfId="8514"/>
    <cellStyle name="40 % – Poudarek2 2 2 2 16 3" xfId="8515"/>
    <cellStyle name="40 % – Poudarek2 2 2 2 17" xfId="8516"/>
    <cellStyle name="40 % – Poudarek2 2 2 2 18" xfId="8517"/>
    <cellStyle name="40 % – Poudarek2 2 2 2 19" xfId="8518"/>
    <cellStyle name="40 % – Poudarek2 2 2 2 2" xfId="8519"/>
    <cellStyle name="40 % – Poudarek2 2 2 2 2 2" xfId="8520"/>
    <cellStyle name="40 % – Poudarek2 2 2 2 2 3" xfId="8521"/>
    <cellStyle name="40 % – Poudarek2 2 2 2 2 4" xfId="8522"/>
    <cellStyle name="40 % – Poudarek2 2 2 2 2 5" xfId="8523"/>
    <cellStyle name="40 % – Poudarek2 2 2 2 2 6" xfId="8524"/>
    <cellStyle name="40 % – Poudarek2 2 2 2 2 7" xfId="8525"/>
    <cellStyle name="40 % – Poudarek2 2 2 2 2 8" xfId="8526"/>
    <cellStyle name="40 % – Poudarek2 2 2 2 20" xfId="8527"/>
    <cellStyle name="40 % – Poudarek2 2 2 2 21" xfId="8528"/>
    <cellStyle name="40 % – Poudarek2 2 2 2 22" xfId="8529"/>
    <cellStyle name="40 % – Poudarek2 2 2 2 23" xfId="8530"/>
    <cellStyle name="40 % – Poudarek2 2 2 2 3" xfId="8531"/>
    <cellStyle name="40 % – Poudarek2 2 2 2 3 2" xfId="8532"/>
    <cellStyle name="40 % – Poudarek2 2 2 2 3 3" xfId="8533"/>
    <cellStyle name="40 % – Poudarek2 2 2 2 4" xfId="8534"/>
    <cellStyle name="40 % – Poudarek2 2 2 2 4 2" xfId="8535"/>
    <cellStyle name="40 % – Poudarek2 2 2 2 4 3" xfId="8536"/>
    <cellStyle name="40 % – Poudarek2 2 2 2 5" xfId="8537"/>
    <cellStyle name="40 % – Poudarek2 2 2 2 5 2" xfId="8538"/>
    <cellStyle name="40 % – Poudarek2 2 2 2 5 3" xfId="8539"/>
    <cellStyle name="40 % – Poudarek2 2 2 2 6" xfId="8540"/>
    <cellStyle name="40 % – Poudarek2 2 2 2 6 2" xfId="8541"/>
    <cellStyle name="40 % – Poudarek2 2 2 2 6 3" xfId="8542"/>
    <cellStyle name="40 % – Poudarek2 2 2 2 7" xfId="8543"/>
    <cellStyle name="40 % – Poudarek2 2 2 2 7 2" xfId="8544"/>
    <cellStyle name="40 % – Poudarek2 2 2 2 7 3" xfId="8545"/>
    <cellStyle name="40 % – Poudarek2 2 2 2 8" xfId="8546"/>
    <cellStyle name="40 % – Poudarek2 2 2 2 8 2" xfId="8547"/>
    <cellStyle name="40 % – Poudarek2 2 2 2 8 3" xfId="8548"/>
    <cellStyle name="40 % – Poudarek2 2 2 2 9" xfId="8549"/>
    <cellStyle name="40 % – Poudarek2 2 2 2 9 2" xfId="8550"/>
    <cellStyle name="40 % – Poudarek2 2 2 2 9 3" xfId="8551"/>
    <cellStyle name="40 % – Poudarek2 2 2 20" xfId="8552"/>
    <cellStyle name="40 % – Poudarek2 2 2 20 2" xfId="8553"/>
    <cellStyle name="40 % – Poudarek2 2 2 20 3" xfId="8554"/>
    <cellStyle name="40 % – Poudarek2 2 2 21" xfId="8555"/>
    <cellStyle name="40 % – Poudarek2 2 2 21 2" xfId="8556"/>
    <cellStyle name="40 % – Poudarek2 2 2 21 3" xfId="8557"/>
    <cellStyle name="40 % – Poudarek2 2 2 22" xfId="8558"/>
    <cellStyle name="40 % – Poudarek2 2 2 23" xfId="8559"/>
    <cellStyle name="40 % – Poudarek2 2 2 24" xfId="8560"/>
    <cellStyle name="40 % – Poudarek2 2 2 25" xfId="8561"/>
    <cellStyle name="40 % – Poudarek2 2 2 26" xfId="8562"/>
    <cellStyle name="40 % – Poudarek2 2 2 27" xfId="8563"/>
    <cellStyle name="40 % – Poudarek2 2 2 28" xfId="8564"/>
    <cellStyle name="40 % – Poudarek2 2 2 29" xfId="8565"/>
    <cellStyle name="40 % – Poudarek2 2 2 3" xfId="8566"/>
    <cellStyle name="40 % – Poudarek2 2 2 3 10" xfId="8567"/>
    <cellStyle name="40 % – Poudarek2 2 2 3 10 2" xfId="8568"/>
    <cellStyle name="40 % – Poudarek2 2 2 3 10 3" xfId="8569"/>
    <cellStyle name="40 % – Poudarek2 2 2 3 11" xfId="8570"/>
    <cellStyle name="40 % – Poudarek2 2 2 3 11 2" xfId="8571"/>
    <cellStyle name="40 % – Poudarek2 2 2 3 11 3" xfId="8572"/>
    <cellStyle name="40 % – Poudarek2 2 2 3 12" xfId="8573"/>
    <cellStyle name="40 % – Poudarek2 2 2 3 12 2" xfId="8574"/>
    <cellStyle name="40 % – Poudarek2 2 2 3 12 3" xfId="8575"/>
    <cellStyle name="40 % – Poudarek2 2 2 3 13" xfId="8576"/>
    <cellStyle name="40 % – Poudarek2 2 2 3 13 2" xfId="8577"/>
    <cellStyle name="40 % – Poudarek2 2 2 3 13 3" xfId="8578"/>
    <cellStyle name="40 % – Poudarek2 2 2 3 14" xfId="8579"/>
    <cellStyle name="40 % – Poudarek2 2 2 3 14 2" xfId="8580"/>
    <cellStyle name="40 % – Poudarek2 2 2 3 14 3" xfId="8581"/>
    <cellStyle name="40 % – Poudarek2 2 2 3 15" xfId="8582"/>
    <cellStyle name="40 % – Poudarek2 2 2 3 15 2" xfId="8583"/>
    <cellStyle name="40 % – Poudarek2 2 2 3 15 3" xfId="8584"/>
    <cellStyle name="40 % – Poudarek2 2 2 3 16" xfId="8585"/>
    <cellStyle name="40 % – Poudarek2 2 2 3 16 2" xfId="8586"/>
    <cellStyle name="40 % – Poudarek2 2 2 3 16 3" xfId="8587"/>
    <cellStyle name="40 % – Poudarek2 2 2 3 17" xfId="8588"/>
    <cellStyle name="40 % – Poudarek2 2 2 3 18" xfId="8589"/>
    <cellStyle name="40 % – Poudarek2 2 2 3 19" xfId="8590"/>
    <cellStyle name="40 % – Poudarek2 2 2 3 2" xfId="8591"/>
    <cellStyle name="40 % – Poudarek2 2 2 3 2 2" xfId="8592"/>
    <cellStyle name="40 % – Poudarek2 2 2 3 2 3" xfId="8593"/>
    <cellStyle name="40 % – Poudarek2 2 2 3 2 4" xfId="8594"/>
    <cellStyle name="40 % – Poudarek2 2 2 3 2 5" xfId="8595"/>
    <cellStyle name="40 % – Poudarek2 2 2 3 2 6" xfId="8596"/>
    <cellStyle name="40 % – Poudarek2 2 2 3 2 7" xfId="8597"/>
    <cellStyle name="40 % – Poudarek2 2 2 3 2 8" xfId="8598"/>
    <cellStyle name="40 % – Poudarek2 2 2 3 20" xfId="8599"/>
    <cellStyle name="40 % – Poudarek2 2 2 3 21" xfId="8600"/>
    <cellStyle name="40 % – Poudarek2 2 2 3 22" xfId="8601"/>
    <cellStyle name="40 % – Poudarek2 2 2 3 23" xfId="8602"/>
    <cellStyle name="40 % – Poudarek2 2 2 3 3" xfId="8603"/>
    <cellStyle name="40 % – Poudarek2 2 2 3 3 2" xfId="8604"/>
    <cellStyle name="40 % – Poudarek2 2 2 3 3 3" xfId="8605"/>
    <cellStyle name="40 % – Poudarek2 2 2 3 4" xfId="8606"/>
    <cellStyle name="40 % – Poudarek2 2 2 3 4 2" xfId="8607"/>
    <cellStyle name="40 % – Poudarek2 2 2 3 4 3" xfId="8608"/>
    <cellStyle name="40 % – Poudarek2 2 2 3 5" xfId="8609"/>
    <cellStyle name="40 % – Poudarek2 2 2 3 5 2" xfId="8610"/>
    <cellStyle name="40 % – Poudarek2 2 2 3 5 3" xfId="8611"/>
    <cellStyle name="40 % – Poudarek2 2 2 3 6" xfId="8612"/>
    <cellStyle name="40 % – Poudarek2 2 2 3 6 2" xfId="8613"/>
    <cellStyle name="40 % – Poudarek2 2 2 3 6 3" xfId="8614"/>
    <cellStyle name="40 % – Poudarek2 2 2 3 7" xfId="8615"/>
    <cellStyle name="40 % – Poudarek2 2 2 3 7 2" xfId="8616"/>
    <cellStyle name="40 % – Poudarek2 2 2 3 7 3" xfId="8617"/>
    <cellStyle name="40 % – Poudarek2 2 2 3 8" xfId="8618"/>
    <cellStyle name="40 % – Poudarek2 2 2 3 8 2" xfId="8619"/>
    <cellStyle name="40 % – Poudarek2 2 2 3 8 3" xfId="8620"/>
    <cellStyle name="40 % – Poudarek2 2 2 3 9" xfId="8621"/>
    <cellStyle name="40 % – Poudarek2 2 2 3 9 2" xfId="8622"/>
    <cellStyle name="40 % – Poudarek2 2 2 3 9 3" xfId="8623"/>
    <cellStyle name="40 % – Poudarek2 2 2 30" xfId="8624"/>
    <cellStyle name="40 % – Poudarek2 2 2 4" xfId="8625"/>
    <cellStyle name="40 % – Poudarek2 2 2 4 10" xfId="8626"/>
    <cellStyle name="40 % – Poudarek2 2 2 4 10 2" xfId="8627"/>
    <cellStyle name="40 % – Poudarek2 2 2 4 10 3" xfId="8628"/>
    <cellStyle name="40 % – Poudarek2 2 2 4 11" xfId="8629"/>
    <cellStyle name="40 % – Poudarek2 2 2 4 11 2" xfId="8630"/>
    <cellStyle name="40 % – Poudarek2 2 2 4 11 3" xfId="8631"/>
    <cellStyle name="40 % – Poudarek2 2 2 4 12" xfId="8632"/>
    <cellStyle name="40 % – Poudarek2 2 2 4 12 2" xfId="8633"/>
    <cellStyle name="40 % – Poudarek2 2 2 4 12 3" xfId="8634"/>
    <cellStyle name="40 % – Poudarek2 2 2 4 13" xfId="8635"/>
    <cellStyle name="40 % – Poudarek2 2 2 4 13 2" xfId="8636"/>
    <cellStyle name="40 % – Poudarek2 2 2 4 13 3" xfId="8637"/>
    <cellStyle name="40 % – Poudarek2 2 2 4 14" xfId="8638"/>
    <cellStyle name="40 % – Poudarek2 2 2 4 14 2" xfId="8639"/>
    <cellStyle name="40 % – Poudarek2 2 2 4 14 3" xfId="8640"/>
    <cellStyle name="40 % – Poudarek2 2 2 4 15" xfId="8641"/>
    <cellStyle name="40 % – Poudarek2 2 2 4 15 2" xfId="8642"/>
    <cellStyle name="40 % – Poudarek2 2 2 4 15 3" xfId="8643"/>
    <cellStyle name="40 % – Poudarek2 2 2 4 16" xfId="8644"/>
    <cellStyle name="40 % – Poudarek2 2 2 4 16 2" xfId="8645"/>
    <cellStyle name="40 % – Poudarek2 2 2 4 16 3" xfId="8646"/>
    <cellStyle name="40 % – Poudarek2 2 2 4 17" xfId="8647"/>
    <cellStyle name="40 % – Poudarek2 2 2 4 18" xfId="8648"/>
    <cellStyle name="40 % – Poudarek2 2 2 4 19" xfId="8649"/>
    <cellStyle name="40 % – Poudarek2 2 2 4 2" xfId="8650"/>
    <cellStyle name="40 % – Poudarek2 2 2 4 2 2" xfId="8651"/>
    <cellStyle name="40 % – Poudarek2 2 2 4 2 3" xfId="8652"/>
    <cellStyle name="40 % – Poudarek2 2 2 4 2 4" xfId="8653"/>
    <cellStyle name="40 % – Poudarek2 2 2 4 2 5" xfId="8654"/>
    <cellStyle name="40 % – Poudarek2 2 2 4 2 6" xfId="8655"/>
    <cellStyle name="40 % – Poudarek2 2 2 4 2 7" xfId="8656"/>
    <cellStyle name="40 % – Poudarek2 2 2 4 2 8" xfId="8657"/>
    <cellStyle name="40 % – Poudarek2 2 2 4 20" xfId="8658"/>
    <cellStyle name="40 % – Poudarek2 2 2 4 21" xfId="8659"/>
    <cellStyle name="40 % – Poudarek2 2 2 4 22" xfId="8660"/>
    <cellStyle name="40 % – Poudarek2 2 2 4 23" xfId="8661"/>
    <cellStyle name="40 % – Poudarek2 2 2 4 3" xfId="8662"/>
    <cellStyle name="40 % – Poudarek2 2 2 4 3 2" xfId="8663"/>
    <cellStyle name="40 % – Poudarek2 2 2 4 3 3" xfId="8664"/>
    <cellStyle name="40 % – Poudarek2 2 2 4 4" xfId="8665"/>
    <cellStyle name="40 % – Poudarek2 2 2 4 4 2" xfId="8666"/>
    <cellStyle name="40 % – Poudarek2 2 2 4 4 3" xfId="8667"/>
    <cellStyle name="40 % – Poudarek2 2 2 4 5" xfId="8668"/>
    <cellStyle name="40 % – Poudarek2 2 2 4 5 2" xfId="8669"/>
    <cellStyle name="40 % – Poudarek2 2 2 4 5 3" xfId="8670"/>
    <cellStyle name="40 % – Poudarek2 2 2 4 6" xfId="8671"/>
    <cellStyle name="40 % – Poudarek2 2 2 4 6 2" xfId="8672"/>
    <cellStyle name="40 % – Poudarek2 2 2 4 6 3" xfId="8673"/>
    <cellStyle name="40 % – Poudarek2 2 2 4 7" xfId="8674"/>
    <cellStyle name="40 % – Poudarek2 2 2 4 7 2" xfId="8675"/>
    <cellStyle name="40 % – Poudarek2 2 2 4 7 3" xfId="8676"/>
    <cellStyle name="40 % – Poudarek2 2 2 4 8" xfId="8677"/>
    <cellStyle name="40 % – Poudarek2 2 2 4 8 2" xfId="8678"/>
    <cellStyle name="40 % – Poudarek2 2 2 4 8 3" xfId="8679"/>
    <cellStyle name="40 % – Poudarek2 2 2 4 9" xfId="8680"/>
    <cellStyle name="40 % – Poudarek2 2 2 4 9 2" xfId="8681"/>
    <cellStyle name="40 % – Poudarek2 2 2 4 9 3" xfId="8682"/>
    <cellStyle name="40 % – Poudarek2 2 2 5" xfId="8683"/>
    <cellStyle name="40 % – Poudarek2 2 2 5 10" xfId="8684"/>
    <cellStyle name="40 % – Poudarek2 2 2 5 10 2" xfId="8685"/>
    <cellStyle name="40 % – Poudarek2 2 2 5 10 3" xfId="8686"/>
    <cellStyle name="40 % – Poudarek2 2 2 5 11" xfId="8687"/>
    <cellStyle name="40 % – Poudarek2 2 2 5 11 2" xfId="8688"/>
    <cellStyle name="40 % – Poudarek2 2 2 5 11 3" xfId="8689"/>
    <cellStyle name="40 % – Poudarek2 2 2 5 12" xfId="8690"/>
    <cellStyle name="40 % – Poudarek2 2 2 5 12 2" xfId="8691"/>
    <cellStyle name="40 % – Poudarek2 2 2 5 12 3" xfId="8692"/>
    <cellStyle name="40 % – Poudarek2 2 2 5 13" xfId="8693"/>
    <cellStyle name="40 % – Poudarek2 2 2 5 13 2" xfId="8694"/>
    <cellStyle name="40 % – Poudarek2 2 2 5 13 3" xfId="8695"/>
    <cellStyle name="40 % – Poudarek2 2 2 5 14" xfId="8696"/>
    <cellStyle name="40 % – Poudarek2 2 2 5 14 2" xfId="8697"/>
    <cellStyle name="40 % – Poudarek2 2 2 5 14 3" xfId="8698"/>
    <cellStyle name="40 % – Poudarek2 2 2 5 15" xfId="8699"/>
    <cellStyle name="40 % – Poudarek2 2 2 5 15 2" xfId="8700"/>
    <cellStyle name="40 % – Poudarek2 2 2 5 15 3" xfId="8701"/>
    <cellStyle name="40 % – Poudarek2 2 2 5 16" xfId="8702"/>
    <cellStyle name="40 % – Poudarek2 2 2 5 16 2" xfId="8703"/>
    <cellStyle name="40 % – Poudarek2 2 2 5 16 3" xfId="8704"/>
    <cellStyle name="40 % – Poudarek2 2 2 5 17" xfId="8705"/>
    <cellStyle name="40 % – Poudarek2 2 2 5 18" xfId="8706"/>
    <cellStyle name="40 % – Poudarek2 2 2 5 19" xfId="8707"/>
    <cellStyle name="40 % – Poudarek2 2 2 5 2" xfId="8708"/>
    <cellStyle name="40 % – Poudarek2 2 2 5 2 2" xfId="8709"/>
    <cellStyle name="40 % – Poudarek2 2 2 5 2 3" xfId="8710"/>
    <cellStyle name="40 % – Poudarek2 2 2 5 20" xfId="8711"/>
    <cellStyle name="40 % – Poudarek2 2 2 5 21" xfId="8712"/>
    <cellStyle name="40 % – Poudarek2 2 2 5 22" xfId="8713"/>
    <cellStyle name="40 % – Poudarek2 2 2 5 23" xfId="8714"/>
    <cellStyle name="40 % – Poudarek2 2 2 5 3" xfId="8715"/>
    <cellStyle name="40 % – Poudarek2 2 2 5 3 2" xfId="8716"/>
    <cellStyle name="40 % – Poudarek2 2 2 5 3 3" xfId="8717"/>
    <cellStyle name="40 % – Poudarek2 2 2 5 4" xfId="8718"/>
    <cellStyle name="40 % – Poudarek2 2 2 5 4 2" xfId="8719"/>
    <cellStyle name="40 % – Poudarek2 2 2 5 4 3" xfId="8720"/>
    <cellStyle name="40 % – Poudarek2 2 2 5 5" xfId="8721"/>
    <cellStyle name="40 % – Poudarek2 2 2 5 5 2" xfId="8722"/>
    <cellStyle name="40 % – Poudarek2 2 2 5 5 3" xfId="8723"/>
    <cellStyle name="40 % – Poudarek2 2 2 5 6" xfId="8724"/>
    <cellStyle name="40 % – Poudarek2 2 2 5 6 2" xfId="8725"/>
    <cellStyle name="40 % – Poudarek2 2 2 5 6 3" xfId="8726"/>
    <cellStyle name="40 % – Poudarek2 2 2 5 7" xfId="8727"/>
    <cellStyle name="40 % – Poudarek2 2 2 5 7 2" xfId="8728"/>
    <cellStyle name="40 % – Poudarek2 2 2 5 7 3" xfId="8729"/>
    <cellStyle name="40 % – Poudarek2 2 2 5 8" xfId="8730"/>
    <cellStyle name="40 % – Poudarek2 2 2 5 8 2" xfId="8731"/>
    <cellStyle name="40 % – Poudarek2 2 2 5 8 3" xfId="8732"/>
    <cellStyle name="40 % – Poudarek2 2 2 5 9" xfId="8733"/>
    <cellStyle name="40 % – Poudarek2 2 2 5 9 2" xfId="8734"/>
    <cellStyle name="40 % – Poudarek2 2 2 5 9 3" xfId="8735"/>
    <cellStyle name="40 % – Poudarek2 2 2 6" xfId="8736"/>
    <cellStyle name="40 % – Poudarek2 2 2 6 10" xfId="8737"/>
    <cellStyle name="40 % – Poudarek2 2 2 6 10 2" xfId="8738"/>
    <cellStyle name="40 % – Poudarek2 2 2 6 10 3" xfId="8739"/>
    <cellStyle name="40 % – Poudarek2 2 2 6 11" xfId="8740"/>
    <cellStyle name="40 % – Poudarek2 2 2 6 11 2" xfId="8741"/>
    <cellStyle name="40 % – Poudarek2 2 2 6 11 3" xfId="8742"/>
    <cellStyle name="40 % – Poudarek2 2 2 6 12" xfId="8743"/>
    <cellStyle name="40 % – Poudarek2 2 2 6 12 2" xfId="8744"/>
    <cellStyle name="40 % – Poudarek2 2 2 6 12 3" xfId="8745"/>
    <cellStyle name="40 % – Poudarek2 2 2 6 13" xfId="8746"/>
    <cellStyle name="40 % – Poudarek2 2 2 6 13 2" xfId="8747"/>
    <cellStyle name="40 % – Poudarek2 2 2 6 13 3" xfId="8748"/>
    <cellStyle name="40 % – Poudarek2 2 2 6 14" xfId="8749"/>
    <cellStyle name="40 % – Poudarek2 2 2 6 14 2" xfId="8750"/>
    <cellStyle name="40 % – Poudarek2 2 2 6 14 3" xfId="8751"/>
    <cellStyle name="40 % – Poudarek2 2 2 6 15" xfId="8752"/>
    <cellStyle name="40 % – Poudarek2 2 2 6 15 2" xfId="8753"/>
    <cellStyle name="40 % – Poudarek2 2 2 6 15 3" xfId="8754"/>
    <cellStyle name="40 % – Poudarek2 2 2 6 16" xfId="8755"/>
    <cellStyle name="40 % – Poudarek2 2 2 6 16 2" xfId="8756"/>
    <cellStyle name="40 % – Poudarek2 2 2 6 16 3" xfId="8757"/>
    <cellStyle name="40 % – Poudarek2 2 2 6 17" xfId="8758"/>
    <cellStyle name="40 % – Poudarek2 2 2 6 18" xfId="8759"/>
    <cellStyle name="40 % – Poudarek2 2 2 6 2" xfId="8760"/>
    <cellStyle name="40 % – Poudarek2 2 2 6 2 2" xfId="8761"/>
    <cellStyle name="40 % – Poudarek2 2 2 6 2 3" xfId="8762"/>
    <cellStyle name="40 % – Poudarek2 2 2 6 3" xfId="8763"/>
    <cellStyle name="40 % – Poudarek2 2 2 6 3 2" xfId="8764"/>
    <cellStyle name="40 % – Poudarek2 2 2 6 3 3" xfId="8765"/>
    <cellStyle name="40 % – Poudarek2 2 2 6 4" xfId="8766"/>
    <cellStyle name="40 % – Poudarek2 2 2 6 4 2" xfId="8767"/>
    <cellStyle name="40 % – Poudarek2 2 2 6 4 3" xfId="8768"/>
    <cellStyle name="40 % – Poudarek2 2 2 6 5" xfId="8769"/>
    <cellStyle name="40 % – Poudarek2 2 2 6 5 2" xfId="8770"/>
    <cellStyle name="40 % – Poudarek2 2 2 6 5 3" xfId="8771"/>
    <cellStyle name="40 % – Poudarek2 2 2 6 6" xfId="8772"/>
    <cellStyle name="40 % – Poudarek2 2 2 6 6 2" xfId="8773"/>
    <cellStyle name="40 % – Poudarek2 2 2 6 6 3" xfId="8774"/>
    <cellStyle name="40 % – Poudarek2 2 2 6 7" xfId="8775"/>
    <cellStyle name="40 % – Poudarek2 2 2 6 7 2" xfId="8776"/>
    <cellStyle name="40 % – Poudarek2 2 2 6 7 3" xfId="8777"/>
    <cellStyle name="40 % – Poudarek2 2 2 6 8" xfId="8778"/>
    <cellStyle name="40 % – Poudarek2 2 2 6 8 2" xfId="8779"/>
    <cellStyle name="40 % – Poudarek2 2 2 6 8 3" xfId="8780"/>
    <cellStyle name="40 % – Poudarek2 2 2 6 9" xfId="8781"/>
    <cellStyle name="40 % – Poudarek2 2 2 6 9 2" xfId="8782"/>
    <cellStyle name="40 % – Poudarek2 2 2 6 9 3" xfId="8783"/>
    <cellStyle name="40 % – Poudarek2 2 2 7" xfId="8784"/>
    <cellStyle name="40 % – Poudarek2 2 2 7 2" xfId="8785"/>
    <cellStyle name="40 % – Poudarek2 2 2 7 3" xfId="8786"/>
    <cellStyle name="40 % – Poudarek2 2 2 8" xfId="8787"/>
    <cellStyle name="40 % – Poudarek2 2 2 8 2" xfId="8788"/>
    <cellStyle name="40 % – Poudarek2 2 2 8 3" xfId="8789"/>
    <cellStyle name="40 % – Poudarek2 2 2 9" xfId="8790"/>
    <cellStyle name="40 % – Poudarek2 2 2 9 2" xfId="8791"/>
    <cellStyle name="40 % – Poudarek2 2 2 9 3" xfId="8792"/>
    <cellStyle name="40 % – Poudarek2 2 20" xfId="8793"/>
    <cellStyle name="40 % – Poudarek2 2 20 2" xfId="8794"/>
    <cellStyle name="40 % – Poudarek2 2 20 3" xfId="8795"/>
    <cellStyle name="40 % – Poudarek2 2 21" xfId="8796"/>
    <cellStyle name="40 % – Poudarek2 2 21 2" xfId="8797"/>
    <cellStyle name="40 % – Poudarek2 2 21 3" xfId="8798"/>
    <cellStyle name="40 % – Poudarek2 2 22" xfId="8799"/>
    <cellStyle name="40 % – Poudarek2 2 22 2" xfId="8800"/>
    <cellStyle name="40 % – Poudarek2 2 22 3" xfId="8801"/>
    <cellStyle name="40 % – Poudarek2 2 23" xfId="8802"/>
    <cellStyle name="40 % – Poudarek2 2 23 2" xfId="8803"/>
    <cellStyle name="40 % – Poudarek2 2 23 3" xfId="8804"/>
    <cellStyle name="40 % – Poudarek2 2 24" xfId="8805"/>
    <cellStyle name="40 % – Poudarek2 2 25" xfId="8806"/>
    <cellStyle name="40 % – Poudarek2 2 26" xfId="8807"/>
    <cellStyle name="40 % – Poudarek2 2 27" xfId="8808"/>
    <cellStyle name="40 % – Poudarek2 2 28" xfId="8809"/>
    <cellStyle name="40 % – Poudarek2 2 29" xfId="8810"/>
    <cellStyle name="40 % – Poudarek2 2 3" xfId="165"/>
    <cellStyle name="40 % – Poudarek2 2 30" xfId="8811"/>
    <cellStyle name="40 % – Poudarek2 2 31" xfId="8812"/>
    <cellStyle name="40 % – Poudarek2 2 32" xfId="8813"/>
    <cellStyle name="40 % – Poudarek2 2 4" xfId="8814"/>
    <cellStyle name="40 % – Poudarek2 2 4 10" xfId="8815"/>
    <cellStyle name="40 % – Poudarek2 2 4 10 2" xfId="8816"/>
    <cellStyle name="40 % – Poudarek2 2 4 10 3" xfId="8817"/>
    <cellStyle name="40 % – Poudarek2 2 4 11" xfId="8818"/>
    <cellStyle name="40 % – Poudarek2 2 4 11 2" xfId="8819"/>
    <cellStyle name="40 % – Poudarek2 2 4 11 3" xfId="8820"/>
    <cellStyle name="40 % – Poudarek2 2 4 12" xfId="8821"/>
    <cellStyle name="40 % – Poudarek2 2 4 12 2" xfId="8822"/>
    <cellStyle name="40 % – Poudarek2 2 4 12 3" xfId="8823"/>
    <cellStyle name="40 % – Poudarek2 2 4 13" xfId="8824"/>
    <cellStyle name="40 % – Poudarek2 2 4 13 2" xfId="8825"/>
    <cellStyle name="40 % – Poudarek2 2 4 13 3" xfId="8826"/>
    <cellStyle name="40 % – Poudarek2 2 4 14" xfId="8827"/>
    <cellStyle name="40 % – Poudarek2 2 4 14 2" xfId="8828"/>
    <cellStyle name="40 % – Poudarek2 2 4 14 3" xfId="8829"/>
    <cellStyle name="40 % – Poudarek2 2 4 15" xfId="8830"/>
    <cellStyle name="40 % – Poudarek2 2 4 15 2" xfId="8831"/>
    <cellStyle name="40 % – Poudarek2 2 4 15 3" xfId="8832"/>
    <cellStyle name="40 % – Poudarek2 2 4 16" xfId="8833"/>
    <cellStyle name="40 % – Poudarek2 2 4 16 2" xfId="8834"/>
    <cellStyle name="40 % – Poudarek2 2 4 16 3" xfId="8835"/>
    <cellStyle name="40 % – Poudarek2 2 4 17" xfId="8836"/>
    <cellStyle name="40 % – Poudarek2 2 4 18" xfId="8837"/>
    <cellStyle name="40 % – Poudarek2 2 4 19" xfId="8838"/>
    <cellStyle name="40 % – Poudarek2 2 4 2" xfId="8839"/>
    <cellStyle name="40 % – Poudarek2 2 4 2 2" xfId="8840"/>
    <cellStyle name="40 % – Poudarek2 2 4 2 3" xfId="8841"/>
    <cellStyle name="40 % – Poudarek2 2 4 2 4" xfId="8842"/>
    <cellStyle name="40 % – Poudarek2 2 4 2 5" xfId="8843"/>
    <cellStyle name="40 % – Poudarek2 2 4 2 6" xfId="8844"/>
    <cellStyle name="40 % – Poudarek2 2 4 2 7" xfId="8845"/>
    <cellStyle name="40 % – Poudarek2 2 4 2 8" xfId="8846"/>
    <cellStyle name="40 % – Poudarek2 2 4 20" xfId="8847"/>
    <cellStyle name="40 % – Poudarek2 2 4 21" xfId="8848"/>
    <cellStyle name="40 % – Poudarek2 2 4 22" xfId="8849"/>
    <cellStyle name="40 % – Poudarek2 2 4 23" xfId="8850"/>
    <cellStyle name="40 % – Poudarek2 2 4 3" xfId="8851"/>
    <cellStyle name="40 % – Poudarek2 2 4 3 2" xfId="8852"/>
    <cellStyle name="40 % – Poudarek2 2 4 3 3" xfId="8853"/>
    <cellStyle name="40 % – Poudarek2 2 4 4" xfId="8854"/>
    <cellStyle name="40 % – Poudarek2 2 4 4 2" xfId="8855"/>
    <cellStyle name="40 % – Poudarek2 2 4 4 3" xfId="8856"/>
    <cellStyle name="40 % – Poudarek2 2 4 5" xfId="8857"/>
    <cellStyle name="40 % – Poudarek2 2 4 5 2" xfId="8858"/>
    <cellStyle name="40 % – Poudarek2 2 4 5 3" xfId="8859"/>
    <cellStyle name="40 % – Poudarek2 2 4 6" xfId="8860"/>
    <cellStyle name="40 % – Poudarek2 2 4 6 2" xfId="8861"/>
    <cellStyle name="40 % – Poudarek2 2 4 6 3" xfId="8862"/>
    <cellStyle name="40 % – Poudarek2 2 4 7" xfId="8863"/>
    <cellStyle name="40 % – Poudarek2 2 4 7 2" xfId="8864"/>
    <cellStyle name="40 % – Poudarek2 2 4 7 3" xfId="8865"/>
    <cellStyle name="40 % – Poudarek2 2 4 8" xfId="8866"/>
    <cellStyle name="40 % – Poudarek2 2 4 8 2" xfId="8867"/>
    <cellStyle name="40 % – Poudarek2 2 4 8 3" xfId="8868"/>
    <cellStyle name="40 % – Poudarek2 2 4 9" xfId="8869"/>
    <cellStyle name="40 % – Poudarek2 2 4 9 2" xfId="8870"/>
    <cellStyle name="40 % – Poudarek2 2 4 9 3" xfId="8871"/>
    <cellStyle name="40 % – Poudarek2 2 5" xfId="8872"/>
    <cellStyle name="40 % – Poudarek2 2 5 10" xfId="8873"/>
    <cellStyle name="40 % – Poudarek2 2 5 10 2" xfId="8874"/>
    <cellStyle name="40 % – Poudarek2 2 5 10 3" xfId="8875"/>
    <cellStyle name="40 % – Poudarek2 2 5 11" xfId="8876"/>
    <cellStyle name="40 % – Poudarek2 2 5 11 2" xfId="8877"/>
    <cellStyle name="40 % – Poudarek2 2 5 11 3" xfId="8878"/>
    <cellStyle name="40 % – Poudarek2 2 5 12" xfId="8879"/>
    <cellStyle name="40 % – Poudarek2 2 5 12 2" xfId="8880"/>
    <cellStyle name="40 % – Poudarek2 2 5 12 3" xfId="8881"/>
    <cellStyle name="40 % – Poudarek2 2 5 13" xfId="8882"/>
    <cellStyle name="40 % – Poudarek2 2 5 13 2" xfId="8883"/>
    <cellStyle name="40 % – Poudarek2 2 5 13 3" xfId="8884"/>
    <cellStyle name="40 % – Poudarek2 2 5 14" xfId="8885"/>
    <cellStyle name="40 % – Poudarek2 2 5 14 2" xfId="8886"/>
    <cellStyle name="40 % – Poudarek2 2 5 14 3" xfId="8887"/>
    <cellStyle name="40 % – Poudarek2 2 5 15" xfId="8888"/>
    <cellStyle name="40 % – Poudarek2 2 5 15 2" xfId="8889"/>
    <cellStyle name="40 % – Poudarek2 2 5 15 3" xfId="8890"/>
    <cellStyle name="40 % – Poudarek2 2 5 16" xfId="8891"/>
    <cellStyle name="40 % – Poudarek2 2 5 16 2" xfId="8892"/>
    <cellStyle name="40 % – Poudarek2 2 5 16 3" xfId="8893"/>
    <cellStyle name="40 % – Poudarek2 2 5 17" xfId="8894"/>
    <cellStyle name="40 % – Poudarek2 2 5 18" xfId="8895"/>
    <cellStyle name="40 % – Poudarek2 2 5 19" xfId="8896"/>
    <cellStyle name="40 % – Poudarek2 2 5 2" xfId="8897"/>
    <cellStyle name="40 % – Poudarek2 2 5 2 2" xfId="8898"/>
    <cellStyle name="40 % – Poudarek2 2 5 2 3" xfId="8899"/>
    <cellStyle name="40 % – Poudarek2 2 5 2 4" xfId="8900"/>
    <cellStyle name="40 % – Poudarek2 2 5 2 5" xfId="8901"/>
    <cellStyle name="40 % – Poudarek2 2 5 2 6" xfId="8902"/>
    <cellStyle name="40 % – Poudarek2 2 5 2 7" xfId="8903"/>
    <cellStyle name="40 % – Poudarek2 2 5 2 8" xfId="8904"/>
    <cellStyle name="40 % – Poudarek2 2 5 20" xfId="8905"/>
    <cellStyle name="40 % – Poudarek2 2 5 21" xfId="8906"/>
    <cellStyle name="40 % – Poudarek2 2 5 22" xfId="8907"/>
    <cellStyle name="40 % – Poudarek2 2 5 23" xfId="8908"/>
    <cellStyle name="40 % – Poudarek2 2 5 3" xfId="8909"/>
    <cellStyle name="40 % – Poudarek2 2 5 3 2" xfId="8910"/>
    <cellStyle name="40 % – Poudarek2 2 5 3 3" xfId="8911"/>
    <cellStyle name="40 % – Poudarek2 2 5 4" xfId="8912"/>
    <cellStyle name="40 % – Poudarek2 2 5 4 2" xfId="8913"/>
    <cellStyle name="40 % – Poudarek2 2 5 4 3" xfId="8914"/>
    <cellStyle name="40 % – Poudarek2 2 5 5" xfId="8915"/>
    <cellStyle name="40 % – Poudarek2 2 5 5 2" xfId="8916"/>
    <cellStyle name="40 % – Poudarek2 2 5 5 3" xfId="8917"/>
    <cellStyle name="40 % – Poudarek2 2 5 6" xfId="8918"/>
    <cellStyle name="40 % – Poudarek2 2 5 6 2" xfId="8919"/>
    <cellStyle name="40 % – Poudarek2 2 5 6 3" xfId="8920"/>
    <cellStyle name="40 % – Poudarek2 2 5 7" xfId="8921"/>
    <cellStyle name="40 % – Poudarek2 2 5 7 2" xfId="8922"/>
    <cellStyle name="40 % – Poudarek2 2 5 7 3" xfId="8923"/>
    <cellStyle name="40 % – Poudarek2 2 5 8" xfId="8924"/>
    <cellStyle name="40 % – Poudarek2 2 5 8 2" xfId="8925"/>
    <cellStyle name="40 % – Poudarek2 2 5 8 3" xfId="8926"/>
    <cellStyle name="40 % – Poudarek2 2 5 9" xfId="8927"/>
    <cellStyle name="40 % – Poudarek2 2 5 9 2" xfId="8928"/>
    <cellStyle name="40 % – Poudarek2 2 5 9 3" xfId="8929"/>
    <cellStyle name="40 % – Poudarek2 2 6" xfId="8930"/>
    <cellStyle name="40 % – Poudarek2 2 6 10" xfId="8931"/>
    <cellStyle name="40 % – Poudarek2 2 6 10 2" xfId="8932"/>
    <cellStyle name="40 % – Poudarek2 2 6 10 3" xfId="8933"/>
    <cellStyle name="40 % – Poudarek2 2 6 11" xfId="8934"/>
    <cellStyle name="40 % – Poudarek2 2 6 11 2" xfId="8935"/>
    <cellStyle name="40 % – Poudarek2 2 6 11 3" xfId="8936"/>
    <cellStyle name="40 % – Poudarek2 2 6 12" xfId="8937"/>
    <cellStyle name="40 % – Poudarek2 2 6 12 2" xfId="8938"/>
    <cellStyle name="40 % – Poudarek2 2 6 12 3" xfId="8939"/>
    <cellStyle name="40 % – Poudarek2 2 6 13" xfId="8940"/>
    <cellStyle name="40 % – Poudarek2 2 6 13 2" xfId="8941"/>
    <cellStyle name="40 % – Poudarek2 2 6 13 3" xfId="8942"/>
    <cellStyle name="40 % – Poudarek2 2 6 14" xfId="8943"/>
    <cellStyle name="40 % – Poudarek2 2 6 14 2" xfId="8944"/>
    <cellStyle name="40 % – Poudarek2 2 6 14 3" xfId="8945"/>
    <cellStyle name="40 % – Poudarek2 2 6 15" xfId="8946"/>
    <cellStyle name="40 % – Poudarek2 2 6 15 2" xfId="8947"/>
    <cellStyle name="40 % – Poudarek2 2 6 15 3" xfId="8948"/>
    <cellStyle name="40 % – Poudarek2 2 6 16" xfId="8949"/>
    <cellStyle name="40 % – Poudarek2 2 6 16 2" xfId="8950"/>
    <cellStyle name="40 % – Poudarek2 2 6 16 3" xfId="8951"/>
    <cellStyle name="40 % – Poudarek2 2 6 17" xfId="8952"/>
    <cellStyle name="40 % – Poudarek2 2 6 18" xfId="8953"/>
    <cellStyle name="40 % – Poudarek2 2 6 19" xfId="8954"/>
    <cellStyle name="40 % – Poudarek2 2 6 2" xfId="8955"/>
    <cellStyle name="40 % – Poudarek2 2 6 2 2" xfId="8956"/>
    <cellStyle name="40 % – Poudarek2 2 6 2 3" xfId="8957"/>
    <cellStyle name="40 % – Poudarek2 2 6 2 4" xfId="8958"/>
    <cellStyle name="40 % – Poudarek2 2 6 2 5" xfId="8959"/>
    <cellStyle name="40 % – Poudarek2 2 6 2 6" xfId="8960"/>
    <cellStyle name="40 % – Poudarek2 2 6 2 7" xfId="8961"/>
    <cellStyle name="40 % – Poudarek2 2 6 2 8" xfId="8962"/>
    <cellStyle name="40 % – Poudarek2 2 6 20" xfId="8963"/>
    <cellStyle name="40 % – Poudarek2 2 6 21" xfId="8964"/>
    <cellStyle name="40 % – Poudarek2 2 6 22" xfId="8965"/>
    <cellStyle name="40 % – Poudarek2 2 6 23" xfId="8966"/>
    <cellStyle name="40 % – Poudarek2 2 6 3" xfId="8967"/>
    <cellStyle name="40 % – Poudarek2 2 6 3 2" xfId="8968"/>
    <cellStyle name="40 % – Poudarek2 2 6 3 3" xfId="8969"/>
    <cellStyle name="40 % – Poudarek2 2 6 4" xfId="8970"/>
    <cellStyle name="40 % – Poudarek2 2 6 4 2" xfId="8971"/>
    <cellStyle name="40 % – Poudarek2 2 6 4 3" xfId="8972"/>
    <cellStyle name="40 % – Poudarek2 2 6 5" xfId="8973"/>
    <cellStyle name="40 % – Poudarek2 2 6 5 2" xfId="8974"/>
    <cellStyle name="40 % – Poudarek2 2 6 5 3" xfId="8975"/>
    <cellStyle name="40 % – Poudarek2 2 6 6" xfId="8976"/>
    <cellStyle name="40 % – Poudarek2 2 6 6 2" xfId="8977"/>
    <cellStyle name="40 % – Poudarek2 2 6 6 3" xfId="8978"/>
    <cellStyle name="40 % – Poudarek2 2 6 7" xfId="8979"/>
    <cellStyle name="40 % – Poudarek2 2 6 7 2" xfId="8980"/>
    <cellStyle name="40 % – Poudarek2 2 6 7 3" xfId="8981"/>
    <cellStyle name="40 % – Poudarek2 2 6 8" xfId="8982"/>
    <cellStyle name="40 % – Poudarek2 2 6 8 2" xfId="8983"/>
    <cellStyle name="40 % – Poudarek2 2 6 8 3" xfId="8984"/>
    <cellStyle name="40 % – Poudarek2 2 6 9" xfId="8985"/>
    <cellStyle name="40 % – Poudarek2 2 6 9 2" xfId="8986"/>
    <cellStyle name="40 % – Poudarek2 2 6 9 3" xfId="8987"/>
    <cellStyle name="40 % – Poudarek2 2 7" xfId="8988"/>
    <cellStyle name="40 % – Poudarek2 2 7 10" xfId="8989"/>
    <cellStyle name="40 % – Poudarek2 2 7 10 2" xfId="8990"/>
    <cellStyle name="40 % – Poudarek2 2 7 10 3" xfId="8991"/>
    <cellStyle name="40 % – Poudarek2 2 7 11" xfId="8992"/>
    <cellStyle name="40 % – Poudarek2 2 7 11 2" xfId="8993"/>
    <cellStyle name="40 % – Poudarek2 2 7 11 3" xfId="8994"/>
    <cellStyle name="40 % – Poudarek2 2 7 12" xfId="8995"/>
    <cellStyle name="40 % – Poudarek2 2 7 12 2" xfId="8996"/>
    <cellStyle name="40 % – Poudarek2 2 7 12 3" xfId="8997"/>
    <cellStyle name="40 % – Poudarek2 2 7 13" xfId="8998"/>
    <cellStyle name="40 % – Poudarek2 2 7 13 2" xfId="8999"/>
    <cellStyle name="40 % – Poudarek2 2 7 13 3" xfId="9000"/>
    <cellStyle name="40 % – Poudarek2 2 7 14" xfId="9001"/>
    <cellStyle name="40 % – Poudarek2 2 7 14 2" xfId="9002"/>
    <cellStyle name="40 % – Poudarek2 2 7 14 3" xfId="9003"/>
    <cellStyle name="40 % – Poudarek2 2 7 15" xfId="9004"/>
    <cellStyle name="40 % – Poudarek2 2 7 15 2" xfId="9005"/>
    <cellStyle name="40 % – Poudarek2 2 7 15 3" xfId="9006"/>
    <cellStyle name="40 % – Poudarek2 2 7 16" xfId="9007"/>
    <cellStyle name="40 % – Poudarek2 2 7 16 2" xfId="9008"/>
    <cellStyle name="40 % – Poudarek2 2 7 16 3" xfId="9009"/>
    <cellStyle name="40 % – Poudarek2 2 7 17" xfId="9010"/>
    <cellStyle name="40 % – Poudarek2 2 7 18" xfId="9011"/>
    <cellStyle name="40 % – Poudarek2 2 7 19" xfId="9012"/>
    <cellStyle name="40 % – Poudarek2 2 7 2" xfId="9013"/>
    <cellStyle name="40 % – Poudarek2 2 7 2 2" xfId="9014"/>
    <cellStyle name="40 % – Poudarek2 2 7 2 3" xfId="9015"/>
    <cellStyle name="40 % – Poudarek2 2 7 20" xfId="9016"/>
    <cellStyle name="40 % – Poudarek2 2 7 21" xfId="9017"/>
    <cellStyle name="40 % – Poudarek2 2 7 22" xfId="9018"/>
    <cellStyle name="40 % – Poudarek2 2 7 23" xfId="9019"/>
    <cellStyle name="40 % – Poudarek2 2 7 3" xfId="9020"/>
    <cellStyle name="40 % – Poudarek2 2 7 3 2" xfId="9021"/>
    <cellStyle name="40 % – Poudarek2 2 7 3 3" xfId="9022"/>
    <cellStyle name="40 % – Poudarek2 2 7 4" xfId="9023"/>
    <cellStyle name="40 % – Poudarek2 2 7 4 2" xfId="9024"/>
    <cellStyle name="40 % – Poudarek2 2 7 4 3" xfId="9025"/>
    <cellStyle name="40 % – Poudarek2 2 7 5" xfId="9026"/>
    <cellStyle name="40 % – Poudarek2 2 7 5 2" xfId="9027"/>
    <cellStyle name="40 % – Poudarek2 2 7 5 3" xfId="9028"/>
    <cellStyle name="40 % – Poudarek2 2 7 6" xfId="9029"/>
    <cellStyle name="40 % – Poudarek2 2 7 6 2" xfId="9030"/>
    <cellStyle name="40 % – Poudarek2 2 7 6 3" xfId="9031"/>
    <cellStyle name="40 % – Poudarek2 2 7 7" xfId="9032"/>
    <cellStyle name="40 % – Poudarek2 2 7 7 2" xfId="9033"/>
    <cellStyle name="40 % – Poudarek2 2 7 7 3" xfId="9034"/>
    <cellStyle name="40 % – Poudarek2 2 7 8" xfId="9035"/>
    <cellStyle name="40 % – Poudarek2 2 7 8 2" xfId="9036"/>
    <cellStyle name="40 % – Poudarek2 2 7 8 3" xfId="9037"/>
    <cellStyle name="40 % – Poudarek2 2 7 9" xfId="9038"/>
    <cellStyle name="40 % – Poudarek2 2 7 9 2" xfId="9039"/>
    <cellStyle name="40 % – Poudarek2 2 7 9 3" xfId="9040"/>
    <cellStyle name="40 % – Poudarek2 2 8" xfId="9041"/>
    <cellStyle name="40 % – Poudarek2 2 8 10" xfId="9042"/>
    <cellStyle name="40 % – Poudarek2 2 8 10 2" xfId="9043"/>
    <cellStyle name="40 % – Poudarek2 2 8 10 3" xfId="9044"/>
    <cellStyle name="40 % – Poudarek2 2 8 11" xfId="9045"/>
    <cellStyle name="40 % – Poudarek2 2 8 11 2" xfId="9046"/>
    <cellStyle name="40 % – Poudarek2 2 8 11 3" xfId="9047"/>
    <cellStyle name="40 % – Poudarek2 2 8 12" xfId="9048"/>
    <cellStyle name="40 % – Poudarek2 2 8 12 2" xfId="9049"/>
    <cellStyle name="40 % – Poudarek2 2 8 12 3" xfId="9050"/>
    <cellStyle name="40 % – Poudarek2 2 8 13" xfId="9051"/>
    <cellStyle name="40 % – Poudarek2 2 8 13 2" xfId="9052"/>
    <cellStyle name="40 % – Poudarek2 2 8 13 3" xfId="9053"/>
    <cellStyle name="40 % – Poudarek2 2 8 14" xfId="9054"/>
    <cellStyle name="40 % – Poudarek2 2 8 14 2" xfId="9055"/>
    <cellStyle name="40 % – Poudarek2 2 8 14 3" xfId="9056"/>
    <cellStyle name="40 % – Poudarek2 2 8 15" xfId="9057"/>
    <cellStyle name="40 % – Poudarek2 2 8 15 2" xfId="9058"/>
    <cellStyle name="40 % – Poudarek2 2 8 15 3" xfId="9059"/>
    <cellStyle name="40 % – Poudarek2 2 8 16" xfId="9060"/>
    <cellStyle name="40 % – Poudarek2 2 8 16 2" xfId="9061"/>
    <cellStyle name="40 % – Poudarek2 2 8 16 3" xfId="9062"/>
    <cellStyle name="40 % – Poudarek2 2 8 17" xfId="9063"/>
    <cellStyle name="40 % – Poudarek2 2 8 18" xfId="9064"/>
    <cellStyle name="40 % – Poudarek2 2 8 2" xfId="9065"/>
    <cellStyle name="40 % – Poudarek2 2 8 2 2" xfId="9066"/>
    <cellStyle name="40 % – Poudarek2 2 8 2 3" xfId="9067"/>
    <cellStyle name="40 % – Poudarek2 2 8 3" xfId="9068"/>
    <cellStyle name="40 % – Poudarek2 2 8 3 2" xfId="9069"/>
    <cellStyle name="40 % – Poudarek2 2 8 3 3" xfId="9070"/>
    <cellStyle name="40 % – Poudarek2 2 8 4" xfId="9071"/>
    <cellStyle name="40 % – Poudarek2 2 8 4 2" xfId="9072"/>
    <cellStyle name="40 % – Poudarek2 2 8 4 3" xfId="9073"/>
    <cellStyle name="40 % – Poudarek2 2 8 5" xfId="9074"/>
    <cellStyle name="40 % – Poudarek2 2 8 5 2" xfId="9075"/>
    <cellStyle name="40 % – Poudarek2 2 8 5 3" xfId="9076"/>
    <cellStyle name="40 % – Poudarek2 2 8 6" xfId="9077"/>
    <cellStyle name="40 % – Poudarek2 2 8 6 2" xfId="9078"/>
    <cellStyle name="40 % – Poudarek2 2 8 6 3" xfId="9079"/>
    <cellStyle name="40 % – Poudarek2 2 8 7" xfId="9080"/>
    <cellStyle name="40 % – Poudarek2 2 8 7 2" xfId="9081"/>
    <cellStyle name="40 % – Poudarek2 2 8 7 3" xfId="9082"/>
    <cellStyle name="40 % – Poudarek2 2 8 8" xfId="9083"/>
    <cellStyle name="40 % – Poudarek2 2 8 8 2" xfId="9084"/>
    <cellStyle name="40 % – Poudarek2 2 8 8 3" xfId="9085"/>
    <cellStyle name="40 % – Poudarek2 2 8 9" xfId="9086"/>
    <cellStyle name="40 % – Poudarek2 2 8 9 2" xfId="9087"/>
    <cellStyle name="40 % – Poudarek2 2 8 9 3" xfId="9088"/>
    <cellStyle name="40 % – Poudarek2 2 9" xfId="9089"/>
    <cellStyle name="40 % – Poudarek2 2 9 2" xfId="9090"/>
    <cellStyle name="40 % – Poudarek2 2 9 3" xfId="9091"/>
    <cellStyle name="40 % – Poudarek2 3" xfId="166"/>
    <cellStyle name="40 % – Poudarek2 4" xfId="2694"/>
    <cellStyle name="40 % – Poudarek3 2" xfId="167"/>
    <cellStyle name="40 % – Poudarek3 2 10" xfId="9092"/>
    <cellStyle name="40 % – Poudarek3 2 10 2" xfId="9093"/>
    <cellStyle name="40 % – Poudarek3 2 10 3" xfId="9094"/>
    <cellStyle name="40 % – Poudarek3 2 11" xfId="9095"/>
    <cellStyle name="40 % – Poudarek3 2 11 2" xfId="9096"/>
    <cellStyle name="40 % – Poudarek3 2 11 3" xfId="9097"/>
    <cellStyle name="40 % – Poudarek3 2 12" xfId="9098"/>
    <cellStyle name="40 % – Poudarek3 2 12 2" xfId="9099"/>
    <cellStyle name="40 % – Poudarek3 2 12 3" xfId="9100"/>
    <cellStyle name="40 % – Poudarek3 2 13" xfId="9101"/>
    <cellStyle name="40 % – Poudarek3 2 13 2" xfId="9102"/>
    <cellStyle name="40 % – Poudarek3 2 13 3" xfId="9103"/>
    <cellStyle name="40 % – Poudarek3 2 14" xfId="9104"/>
    <cellStyle name="40 % – Poudarek3 2 14 2" xfId="9105"/>
    <cellStyle name="40 % – Poudarek3 2 14 3" xfId="9106"/>
    <cellStyle name="40 % – Poudarek3 2 15" xfId="9107"/>
    <cellStyle name="40 % – Poudarek3 2 15 2" xfId="9108"/>
    <cellStyle name="40 % – Poudarek3 2 15 3" xfId="9109"/>
    <cellStyle name="40 % – Poudarek3 2 16" xfId="9110"/>
    <cellStyle name="40 % – Poudarek3 2 16 2" xfId="9111"/>
    <cellStyle name="40 % – Poudarek3 2 16 3" xfId="9112"/>
    <cellStyle name="40 % – Poudarek3 2 17" xfId="9113"/>
    <cellStyle name="40 % – Poudarek3 2 17 2" xfId="9114"/>
    <cellStyle name="40 % – Poudarek3 2 17 3" xfId="9115"/>
    <cellStyle name="40 % – Poudarek3 2 18" xfId="9116"/>
    <cellStyle name="40 % – Poudarek3 2 18 2" xfId="9117"/>
    <cellStyle name="40 % – Poudarek3 2 18 3" xfId="9118"/>
    <cellStyle name="40 % – Poudarek3 2 19" xfId="9119"/>
    <cellStyle name="40 % – Poudarek3 2 19 2" xfId="9120"/>
    <cellStyle name="40 % – Poudarek3 2 19 3" xfId="9121"/>
    <cellStyle name="40 % – Poudarek3 2 2" xfId="168"/>
    <cellStyle name="40 % – Poudarek3 2 2 10" xfId="9122"/>
    <cellStyle name="40 % – Poudarek3 2 2 10 2" xfId="9123"/>
    <cellStyle name="40 % – Poudarek3 2 2 10 3" xfId="9124"/>
    <cellStyle name="40 % – Poudarek3 2 2 11" xfId="9125"/>
    <cellStyle name="40 % – Poudarek3 2 2 11 2" xfId="9126"/>
    <cellStyle name="40 % – Poudarek3 2 2 11 3" xfId="9127"/>
    <cellStyle name="40 % – Poudarek3 2 2 12" xfId="9128"/>
    <cellStyle name="40 % – Poudarek3 2 2 12 2" xfId="9129"/>
    <cellStyle name="40 % – Poudarek3 2 2 12 3" xfId="9130"/>
    <cellStyle name="40 % – Poudarek3 2 2 13" xfId="9131"/>
    <cellStyle name="40 % – Poudarek3 2 2 13 2" xfId="9132"/>
    <cellStyle name="40 % – Poudarek3 2 2 13 3" xfId="9133"/>
    <cellStyle name="40 % – Poudarek3 2 2 14" xfId="9134"/>
    <cellStyle name="40 % – Poudarek3 2 2 14 2" xfId="9135"/>
    <cellStyle name="40 % – Poudarek3 2 2 14 3" xfId="9136"/>
    <cellStyle name="40 % – Poudarek3 2 2 15" xfId="9137"/>
    <cellStyle name="40 % – Poudarek3 2 2 15 2" xfId="9138"/>
    <cellStyle name="40 % – Poudarek3 2 2 15 3" xfId="9139"/>
    <cellStyle name="40 % – Poudarek3 2 2 16" xfId="9140"/>
    <cellStyle name="40 % – Poudarek3 2 2 16 2" xfId="9141"/>
    <cellStyle name="40 % – Poudarek3 2 2 16 3" xfId="9142"/>
    <cellStyle name="40 % – Poudarek3 2 2 17" xfId="9143"/>
    <cellStyle name="40 % – Poudarek3 2 2 17 2" xfId="9144"/>
    <cellStyle name="40 % – Poudarek3 2 2 17 3" xfId="9145"/>
    <cellStyle name="40 % – Poudarek3 2 2 18" xfId="9146"/>
    <cellStyle name="40 % – Poudarek3 2 2 18 2" xfId="9147"/>
    <cellStyle name="40 % – Poudarek3 2 2 18 3" xfId="9148"/>
    <cellStyle name="40 % – Poudarek3 2 2 19" xfId="9149"/>
    <cellStyle name="40 % – Poudarek3 2 2 19 2" xfId="9150"/>
    <cellStyle name="40 % – Poudarek3 2 2 19 3" xfId="9151"/>
    <cellStyle name="40 % – Poudarek3 2 2 2" xfId="169"/>
    <cellStyle name="40 % – Poudarek3 2 2 2 10" xfId="9152"/>
    <cellStyle name="40 % – Poudarek3 2 2 2 10 2" xfId="9153"/>
    <cellStyle name="40 % – Poudarek3 2 2 2 10 3" xfId="9154"/>
    <cellStyle name="40 % – Poudarek3 2 2 2 11" xfId="9155"/>
    <cellStyle name="40 % – Poudarek3 2 2 2 11 2" xfId="9156"/>
    <cellStyle name="40 % – Poudarek3 2 2 2 11 3" xfId="9157"/>
    <cellStyle name="40 % – Poudarek3 2 2 2 12" xfId="9158"/>
    <cellStyle name="40 % – Poudarek3 2 2 2 12 2" xfId="9159"/>
    <cellStyle name="40 % – Poudarek3 2 2 2 12 3" xfId="9160"/>
    <cellStyle name="40 % – Poudarek3 2 2 2 13" xfId="9161"/>
    <cellStyle name="40 % – Poudarek3 2 2 2 13 2" xfId="9162"/>
    <cellStyle name="40 % – Poudarek3 2 2 2 13 3" xfId="9163"/>
    <cellStyle name="40 % – Poudarek3 2 2 2 14" xfId="9164"/>
    <cellStyle name="40 % – Poudarek3 2 2 2 14 2" xfId="9165"/>
    <cellStyle name="40 % – Poudarek3 2 2 2 14 3" xfId="9166"/>
    <cellStyle name="40 % – Poudarek3 2 2 2 15" xfId="9167"/>
    <cellStyle name="40 % – Poudarek3 2 2 2 15 2" xfId="9168"/>
    <cellStyle name="40 % – Poudarek3 2 2 2 15 3" xfId="9169"/>
    <cellStyle name="40 % – Poudarek3 2 2 2 16" xfId="9170"/>
    <cellStyle name="40 % – Poudarek3 2 2 2 16 2" xfId="9171"/>
    <cellStyle name="40 % – Poudarek3 2 2 2 16 3" xfId="9172"/>
    <cellStyle name="40 % – Poudarek3 2 2 2 17" xfId="9173"/>
    <cellStyle name="40 % – Poudarek3 2 2 2 18" xfId="9174"/>
    <cellStyle name="40 % – Poudarek3 2 2 2 19" xfId="9175"/>
    <cellStyle name="40 % – Poudarek3 2 2 2 2" xfId="9176"/>
    <cellStyle name="40 % – Poudarek3 2 2 2 2 2" xfId="9177"/>
    <cellStyle name="40 % – Poudarek3 2 2 2 2 3" xfId="9178"/>
    <cellStyle name="40 % – Poudarek3 2 2 2 2 4" xfId="9179"/>
    <cellStyle name="40 % – Poudarek3 2 2 2 2 5" xfId="9180"/>
    <cellStyle name="40 % – Poudarek3 2 2 2 2 6" xfId="9181"/>
    <cellStyle name="40 % – Poudarek3 2 2 2 2 7" xfId="9182"/>
    <cellStyle name="40 % – Poudarek3 2 2 2 2 8" xfId="9183"/>
    <cellStyle name="40 % – Poudarek3 2 2 2 20" xfId="9184"/>
    <cellStyle name="40 % – Poudarek3 2 2 2 21" xfId="9185"/>
    <cellStyle name="40 % – Poudarek3 2 2 2 22" xfId="9186"/>
    <cellStyle name="40 % – Poudarek3 2 2 2 23" xfId="9187"/>
    <cellStyle name="40 % – Poudarek3 2 2 2 3" xfId="9188"/>
    <cellStyle name="40 % – Poudarek3 2 2 2 3 2" xfId="9189"/>
    <cellStyle name="40 % – Poudarek3 2 2 2 3 3" xfId="9190"/>
    <cellStyle name="40 % – Poudarek3 2 2 2 4" xfId="9191"/>
    <cellStyle name="40 % – Poudarek3 2 2 2 4 2" xfId="9192"/>
    <cellStyle name="40 % – Poudarek3 2 2 2 4 3" xfId="9193"/>
    <cellStyle name="40 % – Poudarek3 2 2 2 5" xfId="9194"/>
    <cellStyle name="40 % – Poudarek3 2 2 2 5 2" xfId="9195"/>
    <cellStyle name="40 % – Poudarek3 2 2 2 5 3" xfId="9196"/>
    <cellStyle name="40 % – Poudarek3 2 2 2 6" xfId="9197"/>
    <cellStyle name="40 % – Poudarek3 2 2 2 6 2" xfId="9198"/>
    <cellStyle name="40 % – Poudarek3 2 2 2 6 3" xfId="9199"/>
    <cellStyle name="40 % – Poudarek3 2 2 2 7" xfId="9200"/>
    <cellStyle name="40 % – Poudarek3 2 2 2 7 2" xfId="9201"/>
    <cellStyle name="40 % – Poudarek3 2 2 2 7 3" xfId="9202"/>
    <cellStyle name="40 % – Poudarek3 2 2 2 8" xfId="9203"/>
    <cellStyle name="40 % – Poudarek3 2 2 2 8 2" xfId="9204"/>
    <cellStyle name="40 % – Poudarek3 2 2 2 8 3" xfId="9205"/>
    <cellStyle name="40 % – Poudarek3 2 2 2 9" xfId="9206"/>
    <cellStyle name="40 % – Poudarek3 2 2 2 9 2" xfId="9207"/>
    <cellStyle name="40 % – Poudarek3 2 2 2 9 3" xfId="9208"/>
    <cellStyle name="40 % – Poudarek3 2 2 20" xfId="9209"/>
    <cellStyle name="40 % – Poudarek3 2 2 20 2" xfId="9210"/>
    <cellStyle name="40 % – Poudarek3 2 2 20 3" xfId="9211"/>
    <cellStyle name="40 % – Poudarek3 2 2 21" xfId="9212"/>
    <cellStyle name="40 % – Poudarek3 2 2 21 2" xfId="9213"/>
    <cellStyle name="40 % – Poudarek3 2 2 21 3" xfId="9214"/>
    <cellStyle name="40 % – Poudarek3 2 2 22" xfId="9215"/>
    <cellStyle name="40 % – Poudarek3 2 2 23" xfId="9216"/>
    <cellStyle name="40 % – Poudarek3 2 2 24" xfId="9217"/>
    <cellStyle name="40 % – Poudarek3 2 2 25" xfId="9218"/>
    <cellStyle name="40 % – Poudarek3 2 2 26" xfId="9219"/>
    <cellStyle name="40 % – Poudarek3 2 2 27" xfId="9220"/>
    <cellStyle name="40 % – Poudarek3 2 2 28" xfId="9221"/>
    <cellStyle name="40 % – Poudarek3 2 2 29" xfId="9222"/>
    <cellStyle name="40 % – Poudarek3 2 2 3" xfId="9223"/>
    <cellStyle name="40 % – Poudarek3 2 2 3 10" xfId="9224"/>
    <cellStyle name="40 % – Poudarek3 2 2 3 10 2" xfId="9225"/>
    <cellStyle name="40 % – Poudarek3 2 2 3 10 3" xfId="9226"/>
    <cellStyle name="40 % – Poudarek3 2 2 3 11" xfId="9227"/>
    <cellStyle name="40 % – Poudarek3 2 2 3 11 2" xfId="9228"/>
    <cellStyle name="40 % – Poudarek3 2 2 3 11 3" xfId="9229"/>
    <cellStyle name="40 % – Poudarek3 2 2 3 12" xfId="9230"/>
    <cellStyle name="40 % – Poudarek3 2 2 3 12 2" xfId="9231"/>
    <cellStyle name="40 % – Poudarek3 2 2 3 12 3" xfId="9232"/>
    <cellStyle name="40 % – Poudarek3 2 2 3 13" xfId="9233"/>
    <cellStyle name="40 % – Poudarek3 2 2 3 13 2" xfId="9234"/>
    <cellStyle name="40 % – Poudarek3 2 2 3 13 3" xfId="9235"/>
    <cellStyle name="40 % – Poudarek3 2 2 3 14" xfId="9236"/>
    <cellStyle name="40 % – Poudarek3 2 2 3 14 2" xfId="9237"/>
    <cellStyle name="40 % – Poudarek3 2 2 3 14 3" xfId="9238"/>
    <cellStyle name="40 % – Poudarek3 2 2 3 15" xfId="9239"/>
    <cellStyle name="40 % – Poudarek3 2 2 3 15 2" xfId="9240"/>
    <cellStyle name="40 % – Poudarek3 2 2 3 15 3" xfId="9241"/>
    <cellStyle name="40 % – Poudarek3 2 2 3 16" xfId="9242"/>
    <cellStyle name="40 % – Poudarek3 2 2 3 16 2" xfId="9243"/>
    <cellStyle name="40 % – Poudarek3 2 2 3 16 3" xfId="9244"/>
    <cellStyle name="40 % – Poudarek3 2 2 3 17" xfId="9245"/>
    <cellStyle name="40 % – Poudarek3 2 2 3 18" xfId="9246"/>
    <cellStyle name="40 % – Poudarek3 2 2 3 19" xfId="9247"/>
    <cellStyle name="40 % – Poudarek3 2 2 3 2" xfId="9248"/>
    <cellStyle name="40 % – Poudarek3 2 2 3 2 2" xfId="9249"/>
    <cellStyle name="40 % – Poudarek3 2 2 3 2 3" xfId="9250"/>
    <cellStyle name="40 % – Poudarek3 2 2 3 2 4" xfId="9251"/>
    <cellStyle name="40 % – Poudarek3 2 2 3 2 5" xfId="9252"/>
    <cellStyle name="40 % – Poudarek3 2 2 3 2 6" xfId="9253"/>
    <cellStyle name="40 % – Poudarek3 2 2 3 2 7" xfId="9254"/>
    <cellStyle name="40 % – Poudarek3 2 2 3 2 8" xfId="9255"/>
    <cellStyle name="40 % – Poudarek3 2 2 3 20" xfId="9256"/>
    <cellStyle name="40 % – Poudarek3 2 2 3 21" xfId="9257"/>
    <cellStyle name="40 % – Poudarek3 2 2 3 22" xfId="9258"/>
    <cellStyle name="40 % – Poudarek3 2 2 3 23" xfId="9259"/>
    <cellStyle name="40 % – Poudarek3 2 2 3 3" xfId="9260"/>
    <cellStyle name="40 % – Poudarek3 2 2 3 3 2" xfId="9261"/>
    <cellStyle name="40 % – Poudarek3 2 2 3 3 3" xfId="9262"/>
    <cellStyle name="40 % – Poudarek3 2 2 3 4" xfId="9263"/>
    <cellStyle name="40 % – Poudarek3 2 2 3 4 2" xfId="9264"/>
    <cellStyle name="40 % – Poudarek3 2 2 3 4 3" xfId="9265"/>
    <cellStyle name="40 % – Poudarek3 2 2 3 5" xfId="9266"/>
    <cellStyle name="40 % – Poudarek3 2 2 3 5 2" xfId="9267"/>
    <cellStyle name="40 % – Poudarek3 2 2 3 5 3" xfId="9268"/>
    <cellStyle name="40 % – Poudarek3 2 2 3 6" xfId="9269"/>
    <cellStyle name="40 % – Poudarek3 2 2 3 6 2" xfId="9270"/>
    <cellStyle name="40 % – Poudarek3 2 2 3 6 3" xfId="9271"/>
    <cellStyle name="40 % – Poudarek3 2 2 3 7" xfId="9272"/>
    <cellStyle name="40 % – Poudarek3 2 2 3 7 2" xfId="9273"/>
    <cellStyle name="40 % – Poudarek3 2 2 3 7 3" xfId="9274"/>
    <cellStyle name="40 % – Poudarek3 2 2 3 8" xfId="9275"/>
    <cellStyle name="40 % – Poudarek3 2 2 3 8 2" xfId="9276"/>
    <cellStyle name="40 % – Poudarek3 2 2 3 8 3" xfId="9277"/>
    <cellStyle name="40 % – Poudarek3 2 2 3 9" xfId="9278"/>
    <cellStyle name="40 % – Poudarek3 2 2 3 9 2" xfId="9279"/>
    <cellStyle name="40 % – Poudarek3 2 2 3 9 3" xfId="9280"/>
    <cellStyle name="40 % – Poudarek3 2 2 30" xfId="9281"/>
    <cellStyle name="40 % – Poudarek3 2 2 4" xfId="9282"/>
    <cellStyle name="40 % – Poudarek3 2 2 4 10" xfId="9283"/>
    <cellStyle name="40 % – Poudarek3 2 2 4 10 2" xfId="9284"/>
    <cellStyle name="40 % – Poudarek3 2 2 4 10 3" xfId="9285"/>
    <cellStyle name="40 % – Poudarek3 2 2 4 11" xfId="9286"/>
    <cellStyle name="40 % – Poudarek3 2 2 4 11 2" xfId="9287"/>
    <cellStyle name="40 % – Poudarek3 2 2 4 11 3" xfId="9288"/>
    <cellStyle name="40 % – Poudarek3 2 2 4 12" xfId="9289"/>
    <cellStyle name="40 % – Poudarek3 2 2 4 12 2" xfId="9290"/>
    <cellStyle name="40 % – Poudarek3 2 2 4 12 3" xfId="9291"/>
    <cellStyle name="40 % – Poudarek3 2 2 4 13" xfId="9292"/>
    <cellStyle name="40 % – Poudarek3 2 2 4 13 2" xfId="9293"/>
    <cellStyle name="40 % – Poudarek3 2 2 4 13 3" xfId="9294"/>
    <cellStyle name="40 % – Poudarek3 2 2 4 14" xfId="9295"/>
    <cellStyle name="40 % – Poudarek3 2 2 4 14 2" xfId="9296"/>
    <cellStyle name="40 % – Poudarek3 2 2 4 14 3" xfId="9297"/>
    <cellStyle name="40 % – Poudarek3 2 2 4 15" xfId="9298"/>
    <cellStyle name="40 % – Poudarek3 2 2 4 15 2" xfId="9299"/>
    <cellStyle name="40 % – Poudarek3 2 2 4 15 3" xfId="9300"/>
    <cellStyle name="40 % – Poudarek3 2 2 4 16" xfId="9301"/>
    <cellStyle name="40 % – Poudarek3 2 2 4 16 2" xfId="9302"/>
    <cellStyle name="40 % – Poudarek3 2 2 4 16 3" xfId="9303"/>
    <cellStyle name="40 % – Poudarek3 2 2 4 17" xfId="9304"/>
    <cellStyle name="40 % – Poudarek3 2 2 4 18" xfId="9305"/>
    <cellStyle name="40 % – Poudarek3 2 2 4 19" xfId="9306"/>
    <cellStyle name="40 % – Poudarek3 2 2 4 2" xfId="9307"/>
    <cellStyle name="40 % – Poudarek3 2 2 4 2 2" xfId="9308"/>
    <cellStyle name="40 % – Poudarek3 2 2 4 2 3" xfId="9309"/>
    <cellStyle name="40 % – Poudarek3 2 2 4 2 4" xfId="9310"/>
    <cellStyle name="40 % – Poudarek3 2 2 4 2 5" xfId="9311"/>
    <cellStyle name="40 % – Poudarek3 2 2 4 2 6" xfId="9312"/>
    <cellStyle name="40 % – Poudarek3 2 2 4 2 7" xfId="9313"/>
    <cellStyle name="40 % – Poudarek3 2 2 4 2 8" xfId="9314"/>
    <cellStyle name="40 % – Poudarek3 2 2 4 20" xfId="9315"/>
    <cellStyle name="40 % – Poudarek3 2 2 4 21" xfId="9316"/>
    <cellStyle name="40 % – Poudarek3 2 2 4 22" xfId="9317"/>
    <cellStyle name="40 % – Poudarek3 2 2 4 23" xfId="9318"/>
    <cellStyle name="40 % – Poudarek3 2 2 4 3" xfId="9319"/>
    <cellStyle name="40 % – Poudarek3 2 2 4 3 2" xfId="9320"/>
    <cellStyle name="40 % – Poudarek3 2 2 4 3 3" xfId="9321"/>
    <cellStyle name="40 % – Poudarek3 2 2 4 4" xfId="9322"/>
    <cellStyle name="40 % – Poudarek3 2 2 4 4 2" xfId="9323"/>
    <cellStyle name="40 % – Poudarek3 2 2 4 4 3" xfId="9324"/>
    <cellStyle name="40 % – Poudarek3 2 2 4 5" xfId="9325"/>
    <cellStyle name="40 % – Poudarek3 2 2 4 5 2" xfId="9326"/>
    <cellStyle name="40 % – Poudarek3 2 2 4 5 3" xfId="9327"/>
    <cellStyle name="40 % – Poudarek3 2 2 4 6" xfId="9328"/>
    <cellStyle name="40 % – Poudarek3 2 2 4 6 2" xfId="9329"/>
    <cellStyle name="40 % – Poudarek3 2 2 4 6 3" xfId="9330"/>
    <cellStyle name="40 % – Poudarek3 2 2 4 7" xfId="9331"/>
    <cellStyle name="40 % – Poudarek3 2 2 4 7 2" xfId="9332"/>
    <cellStyle name="40 % – Poudarek3 2 2 4 7 3" xfId="9333"/>
    <cellStyle name="40 % – Poudarek3 2 2 4 8" xfId="9334"/>
    <cellStyle name="40 % – Poudarek3 2 2 4 8 2" xfId="9335"/>
    <cellStyle name="40 % – Poudarek3 2 2 4 8 3" xfId="9336"/>
    <cellStyle name="40 % – Poudarek3 2 2 4 9" xfId="9337"/>
    <cellStyle name="40 % – Poudarek3 2 2 4 9 2" xfId="9338"/>
    <cellStyle name="40 % – Poudarek3 2 2 4 9 3" xfId="9339"/>
    <cellStyle name="40 % – Poudarek3 2 2 5" xfId="9340"/>
    <cellStyle name="40 % – Poudarek3 2 2 5 10" xfId="9341"/>
    <cellStyle name="40 % – Poudarek3 2 2 5 10 2" xfId="9342"/>
    <cellStyle name="40 % – Poudarek3 2 2 5 10 3" xfId="9343"/>
    <cellStyle name="40 % – Poudarek3 2 2 5 11" xfId="9344"/>
    <cellStyle name="40 % – Poudarek3 2 2 5 11 2" xfId="9345"/>
    <cellStyle name="40 % – Poudarek3 2 2 5 11 3" xfId="9346"/>
    <cellStyle name="40 % – Poudarek3 2 2 5 12" xfId="9347"/>
    <cellStyle name="40 % – Poudarek3 2 2 5 12 2" xfId="9348"/>
    <cellStyle name="40 % – Poudarek3 2 2 5 12 3" xfId="9349"/>
    <cellStyle name="40 % – Poudarek3 2 2 5 13" xfId="9350"/>
    <cellStyle name="40 % – Poudarek3 2 2 5 13 2" xfId="9351"/>
    <cellStyle name="40 % – Poudarek3 2 2 5 13 3" xfId="9352"/>
    <cellStyle name="40 % – Poudarek3 2 2 5 14" xfId="9353"/>
    <cellStyle name="40 % – Poudarek3 2 2 5 14 2" xfId="9354"/>
    <cellStyle name="40 % – Poudarek3 2 2 5 14 3" xfId="9355"/>
    <cellStyle name="40 % – Poudarek3 2 2 5 15" xfId="9356"/>
    <cellStyle name="40 % – Poudarek3 2 2 5 15 2" xfId="9357"/>
    <cellStyle name="40 % – Poudarek3 2 2 5 15 3" xfId="9358"/>
    <cellStyle name="40 % – Poudarek3 2 2 5 16" xfId="9359"/>
    <cellStyle name="40 % – Poudarek3 2 2 5 16 2" xfId="9360"/>
    <cellStyle name="40 % – Poudarek3 2 2 5 16 3" xfId="9361"/>
    <cellStyle name="40 % – Poudarek3 2 2 5 17" xfId="9362"/>
    <cellStyle name="40 % – Poudarek3 2 2 5 18" xfId="9363"/>
    <cellStyle name="40 % – Poudarek3 2 2 5 19" xfId="9364"/>
    <cellStyle name="40 % – Poudarek3 2 2 5 2" xfId="9365"/>
    <cellStyle name="40 % – Poudarek3 2 2 5 2 2" xfId="9366"/>
    <cellStyle name="40 % – Poudarek3 2 2 5 2 3" xfId="9367"/>
    <cellStyle name="40 % – Poudarek3 2 2 5 20" xfId="9368"/>
    <cellStyle name="40 % – Poudarek3 2 2 5 21" xfId="9369"/>
    <cellStyle name="40 % – Poudarek3 2 2 5 22" xfId="9370"/>
    <cellStyle name="40 % – Poudarek3 2 2 5 23" xfId="9371"/>
    <cellStyle name="40 % – Poudarek3 2 2 5 3" xfId="9372"/>
    <cellStyle name="40 % – Poudarek3 2 2 5 3 2" xfId="9373"/>
    <cellStyle name="40 % – Poudarek3 2 2 5 3 3" xfId="9374"/>
    <cellStyle name="40 % – Poudarek3 2 2 5 4" xfId="9375"/>
    <cellStyle name="40 % – Poudarek3 2 2 5 4 2" xfId="9376"/>
    <cellStyle name="40 % – Poudarek3 2 2 5 4 3" xfId="9377"/>
    <cellStyle name="40 % – Poudarek3 2 2 5 5" xfId="9378"/>
    <cellStyle name="40 % – Poudarek3 2 2 5 5 2" xfId="9379"/>
    <cellStyle name="40 % – Poudarek3 2 2 5 5 3" xfId="9380"/>
    <cellStyle name="40 % – Poudarek3 2 2 5 6" xfId="9381"/>
    <cellStyle name="40 % – Poudarek3 2 2 5 6 2" xfId="9382"/>
    <cellStyle name="40 % – Poudarek3 2 2 5 6 3" xfId="9383"/>
    <cellStyle name="40 % – Poudarek3 2 2 5 7" xfId="9384"/>
    <cellStyle name="40 % – Poudarek3 2 2 5 7 2" xfId="9385"/>
    <cellStyle name="40 % – Poudarek3 2 2 5 7 3" xfId="9386"/>
    <cellStyle name="40 % – Poudarek3 2 2 5 8" xfId="9387"/>
    <cellStyle name="40 % – Poudarek3 2 2 5 8 2" xfId="9388"/>
    <cellStyle name="40 % – Poudarek3 2 2 5 8 3" xfId="9389"/>
    <cellStyle name="40 % – Poudarek3 2 2 5 9" xfId="9390"/>
    <cellStyle name="40 % – Poudarek3 2 2 5 9 2" xfId="9391"/>
    <cellStyle name="40 % – Poudarek3 2 2 5 9 3" xfId="9392"/>
    <cellStyle name="40 % – Poudarek3 2 2 6" xfId="9393"/>
    <cellStyle name="40 % – Poudarek3 2 2 6 10" xfId="9394"/>
    <cellStyle name="40 % – Poudarek3 2 2 6 10 2" xfId="9395"/>
    <cellStyle name="40 % – Poudarek3 2 2 6 10 3" xfId="9396"/>
    <cellStyle name="40 % – Poudarek3 2 2 6 11" xfId="9397"/>
    <cellStyle name="40 % – Poudarek3 2 2 6 11 2" xfId="9398"/>
    <cellStyle name="40 % – Poudarek3 2 2 6 11 3" xfId="9399"/>
    <cellStyle name="40 % – Poudarek3 2 2 6 12" xfId="9400"/>
    <cellStyle name="40 % – Poudarek3 2 2 6 12 2" xfId="9401"/>
    <cellStyle name="40 % – Poudarek3 2 2 6 12 3" xfId="9402"/>
    <cellStyle name="40 % – Poudarek3 2 2 6 13" xfId="9403"/>
    <cellStyle name="40 % – Poudarek3 2 2 6 13 2" xfId="9404"/>
    <cellStyle name="40 % – Poudarek3 2 2 6 13 3" xfId="9405"/>
    <cellStyle name="40 % – Poudarek3 2 2 6 14" xfId="9406"/>
    <cellStyle name="40 % – Poudarek3 2 2 6 14 2" xfId="9407"/>
    <cellStyle name="40 % – Poudarek3 2 2 6 14 3" xfId="9408"/>
    <cellStyle name="40 % – Poudarek3 2 2 6 15" xfId="9409"/>
    <cellStyle name="40 % – Poudarek3 2 2 6 15 2" xfId="9410"/>
    <cellStyle name="40 % – Poudarek3 2 2 6 15 3" xfId="9411"/>
    <cellStyle name="40 % – Poudarek3 2 2 6 16" xfId="9412"/>
    <cellStyle name="40 % – Poudarek3 2 2 6 16 2" xfId="9413"/>
    <cellStyle name="40 % – Poudarek3 2 2 6 16 3" xfId="9414"/>
    <cellStyle name="40 % – Poudarek3 2 2 6 17" xfId="9415"/>
    <cellStyle name="40 % – Poudarek3 2 2 6 18" xfId="9416"/>
    <cellStyle name="40 % – Poudarek3 2 2 6 2" xfId="9417"/>
    <cellStyle name="40 % – Poudarek3 2 2 6 2 2" xfId="9418"/>
    <cellStyle name="40 % – Poudarek3 2 2 6 2 3" xfId="9419"/>
    <cellStyle name="40 % – Poudarek3 2 2 6 3" xfId="9420"/>
    <cellStyle name="40 % – Poudarek3 2 2 6 3 2" xfId="9421"/>
    <cellStyle name="40 % – Poudarek3 2 2 6 3 3" xfId="9422"/>
    <cellStyle name="40 % – Poudarek3 2 2 6 4" xfId="9423"/>
    <cellStyle name="40 % – Poudarek3 2 2 6 4 2" xfId="9424"/>
    <cellStyle name="40 % – Poudarek3 2 2 6 4 3" xfId="9425"/>
    <cellStyle name="40 % – Poudarek3 2 2 6 5" xfId="9426"/>
    <cellStyle name="40 % – Poudarek3 2 2 6 5 2" xfId="9427"/>
    <cellStyle name="40 % – Poudarek3 2 2 6 5 3" xfId="9428"/>
    <cellStyle name="40 % – Poudarek3 2 2 6 6" xfId="9429"/>
    <cellStyle name="40 % – Poudarek3 2 2 6 6 2" xfId="9430"/>
    <cellStyle name="40 % – Poudarek3 2 2 6 6 3" xfId="9431"/>
    <cellStyle name="40 % – Poudarek3 2 2 6 7" xfId="9432"/>
    <cellStyle name="40 % – Poudarek3 2 2 6 7 2" xfId="9433"/>
    <cellStyle name="40 % – Poudarek3 2 2 6 7 3" xfId="9434"/>
    <cellStyle name="40 % – Poudarek3 2 2 6 8" xfId="9435"/>
    <cellStyle name="40 % – Poudarek3 2 2 6 8 2" xfId="9436"/>
    <cellStyle name="40 % – Poudarek3 2 2 6 8 3" xfId="9437"/>
    <cellStyle name="40 % – Poudarek3 2 2 6 9" xfId="9438"/>
    <cellStyle name="40 % – Poudarek3 2 2 6 9 2" xfId="9439"/>
    <cellStyle name="40 % – Poudarek3 2 2 6 9 3" xfId="9440"/>
    <cellStyle name="40 % – Poudarek3 2 2 7" xfId="9441"/>
    <cellStyle name="40 % – Poudarek3 2 2 7 2" xfId="9442"/>
    <cellStyle name="40 % – Poudarek3 2 2 7 3" xfId="9443"/>
    <cellStyle name="40 % – Poudarek3 2 2 8" xfId="9444"/>
    <cellStyle name="40 % – Poudarek3 2 2 8 2" xfId="9445"/>
    <cellStyle name="40 % – Poudarek3 2 2 8 3" xfId="9446"/>
    <cellStyle name="40 % – Poudarek3 2 2 9" xfId="9447"/>
    <cellStyle name="40 % – Poudarek3 2 2 9 2" xfId="9448"/>
    <cellStyle name="40 % – Poudarek3 2 2 9 3" xfId="9449"/>
    <cellStyle name="40 % – Poudarek3 2 20" xfId="9450"/>
    <cellStyle name="40 % – Poudarek3 2 20 2" xfId="9451"/>
    <cellStyle name="40 % – Poudarek3 2 20 3" xfId="9452"/>
    <cellStyle name="40 % – Poudarek3 2 21" xfId="9453"/>
    <cellStyle name="40 % – Poudarek3 2 21 2" xfId="9454"/>
    <cellStyle name="40 % – Poudarek3 2 21 3" xfId="9455"/>
    <cellStyle name="40 % – Poudarek3 2 22" xfId="9456"/>
    <cellStyle name="40 % – Poudarek3 2 22 2" xfId="9457"/>
    <cellStyle name="40 % – Poudarek3 2 22 3" xfId="9458"/>
    <cellStyle name="40 % – Poudarek3 2 23" xfId="9459"/>
    <cellStyle name="40 % – Poudarek3 2 23 2" xfId="9460"/>
    <cellStyle name="40 % – Poudarek3 2 23 3" xfId="9461"/>
    <cellStyle name="40 % – Poudarek3 2 24" xfId="9462"/>
    <cellStyle name="40 % – Poudarek3 2 25" xfId="9463"/>
    <cellStyle name="40 % – Poudarek3 2 26" xfId="9464"/>
    <cellStyle name="40 % – Poudarek3 2 27" xfId="9465"/>
    <cellStyle name="40 % – Poudarek3 2 28" xfId="9466"/>
    <cellStyle name="40 % – Poudarek3 2 29" xfId="9467"/>
    <cellStyle name="40 % – Poudarek3 2 3" xfId="170"/>
    <cellStyle name="40 % – Poudarek3 2 30" xfId="9468"/>
    <cellStyle name="40 % – Poudarek3 2 31" xfId="9469"/>
    <cellStyle name="40 % – Poudarek3 2 32" xfId="9470"/>
    <cellStyle name="40 % – Poudarek3 2 4" xfId="171"/>
    <cellStyle name="40 % – Poudarek3 2 4 10" xfId="9471"/>
    <cellStyle name="40 % – Poudarek3 2 4 10 2" xfId="9472"/>
    <cellStyle name="40 % – Poudarek3 2 4 10 3" xfId="9473"/>
    <cellStyle name="40 % – Poudarek3 2 4 11" xfId="9474"/>
    <cellStyle name="40 % – Poudarek3 2 4 11 2" xfId="9475"/>
    <cellStyle name="40 % – Poudarek3 2 4 11 3" xfId="9476"/>
    <cellStyle name="40 % – Poudarek3 2 4 12" xfId="9477"/>
    <cellStyle name="40 % – Poudarek3 2 4 12 2" xfId="9478"/>
    <cellStyle name="40 % – Poudarek3 2 4 12 3" xfId="9479"/>
    <cellStyle name="40 % – Poudarek3 2 4 13" xfId="9480"/>
    <cellStyle name="40 % – Poudarek3 2 4 13 2" xfId="9481"/>
    <cellStyle name="40 % – Poudarek3 2 4 13 3" xfId="9482"/>
    <cellStyle name="40 % – Poudarek3 2 4 14" xfId="9483"/>
    <cellStyle name="40 % – Poudarek3 2 4 14 2" xfId="9484"/>
    <cellStyle name="40 % – Poudarek3 2 4 14 3" xfId="9485"/>
    <cellStyle name="40 % – Poudarek3 2 4 15" xfId="9486"/>
    <cellStyle name="40 % – Poudarek3 2 4 15 2" xfId="9487"/>
    <cellStyle name="40 % – Poudarek3 2 4 15 3" xfId="9488"/>
    <cellStyle name="40 % – Poudarek3 2 4 16" xfId="9489"/>
    <cellStyle name="40 % – Poudarek3 2 4 16 2" xfId="9490"/>
    <cellStyle name="40 % – Poudarek3 2 4 16 3" xfId="9491"/>
    <cellStyle name="40 % – Poudarek3 2 4 17" xfId="9492"/>
    <cellStyle name="40 % – Poudarek3 2 4 18" xfId="9493"/>
    <cellStyle name="40 % – Poudarek3 2 4 19" xfId="9494"/>
    <cellStyle name="40 % – Poudarek3 2 4 2" xfId="9495"/>
    <cellStyle name="40 % – Poudarek3 2 4 2 2" xfId="9496"/>
    <cellStyle name="40 % – Poudarek3 2 4 2 3" xfId="9497"/>
    <cellStyle name="40 % – Poudarek3 2 4 2 4" xfId="9498"/>
    <cellStyle name="40 % – Poudarek3 2 4 2 5" xfId="9499"/>
    <cellStyle name="40 % – Poudarek3 2 4 2 6" xfId="9500"/>
    <cellStyle name="40 % – Poudarek3 2 4 2 7" xfId="9501"/>
    <cellStyle name="40 % – Poudarek3 2 4 2 8" xfId="9502"/>
    <cellStyle name="40 % – Poudarek3 2 4 20" xfId="9503"/>
    <cellStyle name="40 % – Poudarek3 2 4 21" xfId="9504"/>
    <cellStyle name="40 % – Poudarek3 2 4 22" xfId="9505"/>
    <cellStyle name="40 % – Poudarek3 2 4 23" xfId="9506"/>
    <cellStyle name="40 % – Poudarek3 2 4 3" xfId="9507"/>
    <cellStyle name="40 % – Poudarek3 2 4 3 2" xfId="9508"/>
    <cellStyle name="40 % – Poudarek3 2 4 3 3" xfId="9509"/>
    <cellStyle name="40 % – Poudarek3 2 4 4" xfId="9510"/>
    <cellStyle name="40 % – Poudarek3 2 4 4 2" xfId="9511"/>
    <cellStyle name="40 % – Poudarek3 2 4 4 3" xfId="9512"/>
    <cellStyle name="40 % – Poudarek3 2 4 5" xfId="9513"/>
    <cellStyle name="40 % – Poudarek3 2 4 5 2" xfId="9514"/>
    <cellStyle name="40 % – Poudarek3 2 4 5 3" xfId="9515"/>
    <cellStyle name="40 % – Poudarek3 2 4 6" xfId="9516"/>
    <cellStyle name="40 % – Poudarek3 2 4 6 2" xfId="9517"/>
    <cellStyle name="40 % – Poudarek3 2 4 6 3" xfId="9518"/>
    <cellStyle name="40 % – Poudarek3 2 4 7" xfId="9519"/>
    <cellStyle name="40 % – Poudarek3 2 4 7 2" xfId="9520"/>
    <cellStyle name="40 % – Poudarek3 2 4 7 3" xfId="9521"/>
    <cellStyle name="40 % – Poudarek3 2 4 8" xfId="9522"/>
    <cellStyle name="40 % – Poudarek3 2 4 8 2" xfId="9523"/>
    <cellStyle name="40 % – Poudarek3 2 4 8 3" xfId="9524"/>
    <cellStyle name="40 % – Poudarek3 2 4 9" xfId="9525"/>
    <cellStyle name="40 % – Poudarek3 2 4 9 2" xfId="9526"/>
    <cellStyle name="40 % – Poudarek3 2 4 9 3" xfId="9527"/>
    <cellStyle name="40 % – Poudarek3 2 5" xfId="9528"/>
    <cellStyle name="40 % – Poudarek3 2 5 10" xfId="9529"/>
    <cellStyle name="40 % – Poudarek3 2 5 10 2" xfId="9530"/>
    <cellStyle name="40 % – Poudarek3 2 5 10 3" xfId="9531"/>
    <cellStyle name="40 % – Poudarek3 2 5 11" xfId="9532"/>
    <cellStyle name="40 % – Poudarek3 2 5 11 2" xfId="9533"/>
    <cellStyle name="40 % – Poudarek3 2 5 11 3" xfId="9534"/>
    <cellStyle name="40 % – Poudarek3 2 5 12" xfId="9535"/>
    <cellStyle name="40 % – Poudarek3 2 5 12 2" xfId="9536"/>
    <cellStyle name="40 % – Poudarek3 2 5 12 3" xfId="9537"/>
    <cellStyle name="40 % – Poudarek3 2 5 13" xfId="9538"/>
    <cellStyle name="40 % – Poudarek3 2 5 13 2" xfId="9539"/>
    <cellStyle name="40 % – Poudarek3 2 5 13 3" xfId="9540"/>
    <cellStyle name="40 % – Poudarek3 2 5 14" xfId="9541"/>
    <cellStyle name="40 % – Poudarek3 2 5 14 2" xfId="9542"/>
    <cellStyle name="40 % – Poudarek3 2 5 14 3" xfId="9543"/>
    <cellStyle name="40 % – Poudarek3 2 5 15" xfId="9544"/>
    <cellStyle name="40 % – Poudarek3 2 5 15 2" xfId="9545"/>
    <cellStyle name="40 % – Poudarek3 2 5 15 3" xfId="9546"/>
    <cellStyle name="40 % – Poudarek3 2 5 16" xfId="9547"/>
    <cellStyle name="40 % – Poudarek3 2 5 16 2" xfId="9548"/>
    <cellStyle name="40 % – Poudarek3 2 5 16 3" xfId="9549"/>
    <cellStyle name="40 % – Poudarek3 2 5 17" xfId="9550"/>
    <cellStyle name="40 % – Poudarek3 2 5 18" xfId="9551"/>
    <cellStyle name="40 % – Poudarek3 2 5 19" xfId="9552"/>
    <cellStyle name="40 % – Poudarek3 2 5 2" xfId="9553"/>
    <cellStyle name="40 % – Poudarek3 2 5 2 2" xfId="9554"/>
    <cellStyle name="40 % – Poudarek3 2 5 2 3" xfId="9555"/>
    <cellStyle name="40 % – Poudarek3 2 5 2 4" xfId="9556"/>
    <cellStyle name="40 % – Poudarek3 2 5 2 5" xfId="9557"/>
    <cellStyle name="40 % – Poudarek3 2 5 2 6" xfId="9558"/>
    <cellStyle name="40 % – Poudarek3 2 5 2 7" xfId="9559"/>
    <cellStyle name="40 % – Poudarek3 2 5 2 8" xfId="9560"/>
    <cellStyle name="40 % – Poudarek3 2 5 20" xfId="9561"/>
    <cellStyle name="40 % – Poudarek3 2 5 21" xfId="9562"/>
    <cellStyle name="40 % – Poudarek3 2 5 22" xfId="9563"/>
    <cellStyle name="40 % – Poudarek3 2 5 23" xfId="9564"/>
    <cellStyle name="40 % – Poudarek3 2 5 3" xfId="9565"/>
    <cellStyle name="40 % – Poudarek3 2 5 3 2" xfId="9566"/>
    <cellStyle name="40 % – Poudarek3 2 5 3 3" xfId="9567"/>
    <cellStyle name="40 % – Poudarek3 2 5 4" xfId="9568"/>
    <cellStyle name="40 % – Poudarek3 2 5 4 2" xfId="9569"/>
    <cellStyle name="40 % – Poudarek3 2 5 4 3" xfId="9570"/>
    <cellStyle name="40 % – Poudarek3 2 5 5" xfId="9571"/>
    <cellStyle name="40 % – Poudarek3 2 5 5 2" xfId="9572"/>
    <cellStyle name="40 % – Poudarek3 2 5 5 3" xfId="9573"/>
    <cellStyle name="40 % – Poudarek3 2 5 6" xfId="9574"/>
    <cellStyle name="40 % – Poudarek3 2 5 6 2" xfId="9575"/>
    <cellStyle name="40 % – Poudarek3 2 5 6 3" xfId="9576"/>
    <cellStyle name="40 % – Poudarek3 2 5 7" xfId="9577"/>
    <cellStyle name="40 % – Poudarek3 2 5 7 2" xfId="9578"/>
    <cellStyle name="40 % – Poudarek3 2 5 7 3" xfId="9579"/>
    <cellStyle name="40 % – Poudarek3 2 5 8" xfId="9580"/>
    <cellStyle name="40 % – Poudarek3 2 5 8 2" xfId="9581"/>
    <cellStyle name="40 % – Poudarek3 2 5 8 3" xfId="9582"/>
    <cellStyle name="40 % – Poudarek3 2 5 9" xfId="9583"/>
    <cellStyle name="40 % – Poudarek3 2 5 9 2" xfId="9584"/>
    <cellStyle name="40 % – Poudarek3 2 5 9 3" xfId="9585"/>
    <cellStyle name="40 % – Poudarek3 2 6" xfId="9586"/>
    <cellStyle name="40 % – Poudarek3 2 6 10" xfId="9587"/>
    <cellStyle name="40 % – Poudarek3 2 6 10 2" xfId="9588"/>
    <cellStyle name="40 % – Poudarek3 2 6 10 3" xfId="9589"/>
    <cellStyle name="40 % – Poudarek3 2 6 11" xfId="9590"/>
    <cellStyle name="40 % – Poudarek3 2 6 11 2" xfId="9591"/>
    <cellStyle name="40 % – Poudarek3 2 6 11 3" xfId="9592"/>
    <cellStyle name="40 % – Poudarek3 2 6 12" xfId="9593"/>
    <cellStyle name="40 % – Poudarek3 2 6 12 2" xfId="9594"/>
    <cellStyle name="40 % – Poudarek3 2 6 12 3" xfId="9595"/>
    <cellStyle name="40 % – Poudarek3 2 6 13" xfId="9596"/>
    <cellStyle name="40 % – Poudarek3 2 6 13 2" xfId="9597"/>
    <cellStyle name="40 % – Poudarek3 2 6 13 3" xfId="9598"/>
    <cellStyle name="40 % – Poudarek3 2 6 14" xfId="9599"/>
    <cellStyle name="40 % – Poudarek3 2 6 14 2" xfId="9600"/>
    <cellStyle name="40 % – Poudarek3 2 6 14 3" xfId="9601"/>
    <cellStyle name="40 % – Poudarek3 2 6 15" xfId="9602"/>
    <cellStyle name="40 % – Poudarek3 2 6 15 2" xfId="9603"/>
    <cellStyle name="40 % – Poudarek3 2 6 15 3" xfId="9604"/>
    <cellStyle name="40 % – Poudarek3 2 6 16" xfId="9605"/>
    <cellStyle name="40 % – Poudarek3 2 6 16 2" xfId="9606"/>
    <cellStyle name="40 % – Poudarek3 2 6 16 3" xfId="9607"/>
    <cellStyle name="40 % – Poudarek3 2 6 17" xfId="9608"/>
    <cellStyle name="40 % – Poudarek3 2 6 18" xfId="9609"/>
    <cellStyle name="40 % – Poudarek3 2 6 19" xfId="9610"/>
    <cellStyle name="40 % – Poudarek3 2 6 2" xfId="9611"/>
    <cellStyle name="40 % – Poudarek3 2 6 2 2" xfId="9612"/>
    <cellStyle name="40 % – Poudarek3 2 6 2 3" xfId="9613"/>
    <cellStyle name="40 % – Poudarek3 2 6 2 4" xfId="9614"/>
    <cellStyle name="40 % – Poudarek3 2 6 2 5" xfId="9615"/>
    <cellStyle name="40 % – Poudarek3 2 6 2 6" xfId="9616"/>
    <cellStyle name="40 % – Poudarek3 2 6 2 7" xfId="9617"/>
    <cellStyle name="40 % – Poudarek3 2 6 2 8" xfId="9618"/>
    <cellStyle name="40 % – Poudarek3 2 6 20" xfId="9619"/>
    <cellStyle name="40 % – Poudarek3 2 6 21" xfId="9620"/>
    <cellStyle name="40 % – Poudarek3 2 6 22" xfId="9621"/>
    <cellStyle name="40 % – Poudarek3 2 6 23" xfId="9622"/>
    <cellStyle name="40 % – Poudarek3 2 6 3" xfId="9623"/>
    <cellStyle name="40 % – Poudarek3 2 6 3 2" xfId="9624"/>
    <cellStyle name="40 % – Poudarek3 2 6 3 3" xfId="9625"/>
    <cellStyle name="40 % – Poudarek3 2 6 4" xfId="9626"/>
    <cellStyle name="40 % – Poudarek3 2 6 4 2" xfId="9627"/>
    <cellStyle name="40 % – Poudarek3 2 6 4 3" xfId="9628"/>
    <cellStyle name="40 % – Poudarek3 2 6 5" xfId="9629"/>
    <cellStyle name="40 % – Poudarek3 2 6 5 2" xfId="9630"/>
    <cellStyle name="40 % – Poudarek3 2 6 5 3" xfId="9631"/>
    <cellStyle name="40 % – Poudarek3 2 6 6" xfId="9632"/>
    <cellStyle name="40 % – Poudarek3 2 6 6 2" xfId="9633"/>
    <cellStyle name="40 % – Poudarek3 2 6 6 3" xfId="9634"/>
    <cellStyle name="40 % – Poudarek3 2 6 7" xfId="9635"/>
    <cellStyle name="40 % – Poudarek3 2 6 7 2" xfId="9636"/>
    <cellStyle name="40 % – Poudarek3 2 6 7 3" xfId="9637"/>
    <cellStyle name="40 % – Poudarek3 2 6 8" xfId="9638"/>
    <cellStyle name="40 % – Poudarek3 2 6 8 2" xfId="9639"/>
    <cellStyle name="40 % – Poudarek3 2 6 8 3" xfId="9640"/>
    <cellStyle name="40 % – Poudarek3 2 6 9" xfId="9641"/>
    <cellStyle name="40 % – Poudarek3 2 6 9 2" xfId="9642"/>
    <cellStyle name="40 % – Poudarek3 2 6 9 3" xfId="9643"/>
    <cellStyle name="40 % – Poudarek3 2 7" xfId="9644"/>
    <cellStyle name="40 % – Poudarek3 2 7 10" xfId="9645"/>
    <cellStyle name="40 % – Poudarek3 2 7 10 2" xfId="9646"/>
    <cellStyle name="40 % – Poudarek3 2 7 10 3" xfId="9647"/>
    <cellStyle name="40 % – Poudarek3 2 7 11" xfId="9648"/>
    <cellStyle name="40 % – Poudarek3 2 7 11 2" xfId="9649"/>
    <cellStyle name="40 % – Poudarek3 2 7 11 3" xfId="9650"/>
    <cellStyle name="40 % – Poudarek3 2 7 12" xfId="9651"/>
    <cellStyle name="40 % – Poudarek3 2 7 12 2" xfId="9652"/>
    <cellStyle name="40 % – Poudarek3 2 7 12 3" xfId="9653"/>
    <cellStyle name="40 % – Poudarek3 2 7 13" xfId="9654"/>
    <cellStyle name="40 % – Poudarek3 2 7 13 2" xfId="9655"/>
    <cellStyle name="40 % – Poudarek3 2 7 13 3" xfId="9656"/>
    <cellStyle name="40 % – Poudarek3 2 7 14" xfId="9657"/>
    <cellStyle name="40 % – Poudarek3 2 7 14 2" xfId="9658"/>
    <cellStyle name="40 % – Poudarek3 2 7 14 3" xfId="9659"/>
    <cellStyle name="40 % – Poudarek3 2 7 15" xfId="9660"/>
    <cellStyle name="40 % – Poudarek3 2 7 15 2" xfId="9661"/>
    <cellStyle name="40 % – Poudarek3 2 7 15 3" xfId="9662"/>
    <cellStyle name="40 % – Poudarek3 2 7 16" xfId="9663"/>
    <cellStyle name="40 % – Poudarek3 2 7 16 2" xfId="9664"/>
    <cellStyle name="40 % – Poudarek3 2 7 16 3" xfId="9665"/>
    <cellStyle name="40 % – Poudarek3 2 7 17" xfId="9666"/>
    <cellStyle name="40 % – Poudarek3 2 7 18" xfId="9667"/>
    <cellStyle name="40 % – Poudarek3 2 7 19" xfId="9668"/>
    <cellStyle name="40 % – Poudarek3 2 7 2" xfId="9669"/>
    <cellStyle name="40 % – Poudarek3 2 7 2 2" xfId="9670"/>
    <cellStyle name="40 % – Poudarek3 2 7 2 3" xfId="9671"/>
    <cellStyle name="40 % – Poudarek3 2 7 20" xfId="9672"/>
    <cellStyle name="40 % – Poudarek3 2 7 21" xfId="9673"/>
    <cellStyle name="40 % – Poudarek3 2 7 22" xfId="9674"/>
    <cellStyle name="40 % – Poudarek3 2 7 23" xfId="9675"/>
    <cellStyle name="40 % – Poudarek3 2 7 3" xfId="9676"/>
    <cellStyle name="40 % – Poudarek3 2 7 3 2" xfId="9677"/>
    <cellStyle name="40 % – Poudarek3 2 7 3 3" xfId="9678"/>
    <cellStyle name="40 % – Poudarek3 2 7 4" xfId="9679"/>
    <cellStyle name="40 % – Poudarek3 2 7 4 2" xfId="9680"/>
    <cellStyle name="40 % – Poudarek3 2 7 4 3" xfId="9681"/>
    <cellStyle name="40 % – Poudarek3 2 7 5" xfId="9682"/>
    <cellStyle name="40 % – Poudarek3 2 7 5 2" xfId="9683"/>
    <cellStyle name="40 % – Poudarek3 2 7 5 3" xfId="9684"/>
    <cellStyle name="40 % – Poudarek3 2 7 6" xfId="9685"/>
    <cellStyle name="40 % – Poudarek3 2 7 6 2" xfId="9686"/>
    <cellStyle name="40 % – Poudarek3 2 7 6 3" xfId="9687"/>
    <cellStyle name="40 % – Poudarek3 2 7 7" xfId="9688"/>
    <cellStyle name="40 % – Poudarek3 2 7 7 2" xfId="9689"/>
    <cellStyle name="40 % – Poudarek3 2 7 7 3" xfId="9690"/>
    <cellStyle name="40 % – Poudarek3 2 7 8" xfId="9691"/>
    <cellStyle name="40 % – Poudarek3 2 7 8 2" xfId="9692"/>
    <cellStyle name="40 % – Poudarek3 2 7 8 3" xfId="9693"/>
    <cellStyle name="40 % – Poudarek3 2 7 9" xfId="9694"/>
    <cellStyle name="40 % – Poudarek3 2 7 9 2" xfId="9695"/>
    <cellStyle name="40 % – Poudarek3 2 7 9 3" xfId="9696"/>
    <cellStyle name="40 % – Poudarek3 2 8" xfId="9697"/>
    <cellStyle name="40 % – Poudarek3 2 8 10" xfId="9698"/>
    <cellStyle name="40 % – Poudarek3 2 8 10 2" xfId="9699"/>
    <cellStyle name="40 % – Poudarek3 2 8 10 3" xfId="9700"/>
    <cellStyle name="40 % – Poudarek3 2 8 11" xfId="9701"/>
    <cellStyle name="40 % – Poudarek3 2 8 11 2" xfId="9702"/>
    <cellStyle name="40 % – Poudarek3 2 8 11 3" xfId="9703"/>
    <cellStyle name="40 % – Poudarek3 2 8 12" xfId="9704"/>
    <cellStyle name="40 % – Poudarek3 2 8 12 2" xfId="9705"/>
    <cellStyle name="40 % – Poudarek3 2 8 12 3" xfId="9706"/>
    <cellStyle name="40 % – Poudarek3 2 8 13" xfId="9707"/>
    <cellStyle name="40 % – Poudarek3 2 8 13 2" xfId="9708"/>
    <cellStyle name="40 % – Poudarek3 2 8 13 3" xfId="9709"/>
    <cellStyle name="40 % – Poudarek3 2 8 14" xfId="9710"/>
    <cellStyle name="40 % – Poudarek3 2 8 14 2" xfId="9711"/>
    <cellStyle name="40 % – Poudarek3 2 8 14 3" xfId="9712"/>
    <cellStyle name="40 % – Poudarek3 2 8 15" xfId="9713"/>
    <cellStyle name="40 % – Poudarek3 2 8 15 2" xfId="9714"/>
    <cellStyle name="40 % – Poudarek3 2 8 15 3" xfId="9715"/>
    <cellStyle name="40 % – Poudarek3 2 8 16" xfId="9716"/>
    <cellStyle name="40 % – Poudarek3 2 8 16 2" xfId="9717"/>
    <cellStyle name="40 % – Poudarek3 2 8 16 3" xfId="9718"/>
    <cellStyle name="40 % – Poudarek3 2 8 17" xfId="9719"/>
    <cellStyle name="40 % – Poudarek3 2 8 18" xfId="9720"/>
    <cellStyle name="40 % – Poudarek3 2 8 2" xfId="9721"/>
    <cellStyle name="40 % – Poudarek3 2 8 2 2" xfId="9722"/>
    <cellStyle name="40 % – Poudarek3 2 8 2 3" xfId="9723"/>
    <cellStyle name="40 % – Poudarek3 2 8 3" xfId="9724"/>
    <cellStyle name="40 % – Poudarek3 2 8 3 2" xfId="9725"/>
    <cellStyle name="40 % – Poudarek3 2 8 3 3" xfId="9726"/>
    <cellStyle name="40 % – Poudarek3 2 8 4" xfId="9727"/>
    <cellStyle name="40 % – Poudarek3 2 8 4 2" xfId="9728"/>
    <cellStyle name="40 % – Poudarek3 2 8 4 3" xfId="9729"/>
    <cellStyle name="40 % – Poudarek3 2 8 5" xfId="9730"/>
    <cellStyle name="40 % – Poudarek3 2 8 5 2" xfId="9731"/>
    <cellStyle name="40 % – Poudarek3 2 8 5 3" xfId="9732"/>
    <cellStyle name="40 % – Poudarek3 2 8 6" xfId="9733"/>
    <cellStyle name="40 % – Poudarek3 2 8 6 2" xfId="9734"/>
    <cellStyle name="40 % – Poudarek3 2 8 6 3" xfId="9735"/>
    <cellStyle name="40 % – Poudarek3 2 8 7" xfId="9736"/>
    <cellStyle name="40 % – Poudarek3 2 8 7 2" xfId="9737"/>
    <cellStyle name="40 % – Poudarek3 2 8 7 3" xfId="9738"/>
    <cellStyle name="40 % – Poudarek3 2 8 8" xfId="9739"/>
    <cellStyle name="40 % – Poudarek3 2 8 8 2" xfId="9740"/>
    <cellStyle name="40 % – Poudarek3 2 8 8 3" xfId="9741"/>
    <cellStyle name="40 % – Poudarek3 2 8 9" xfId="9742"/>
    <cellStyle name="40 % – Poudarek3 2 8 9 2" xfId="9743"/>
    <cellStyle name="40 % – Poudarek3 2 8 9 3" xfId="9744"/>
    <cellStyle name="40 % – Poudarek3 2 9" xfId="9745"/>
    <cellStyle name="40 % – Poudarek3 2 9 2" xfId="9746"/>
    <cellStyle name="40 % – Poudarek3 2 9 3" xfId="9747"/>
    <cellStyle name="40 % – Poudarek3 3" xfId="172"/>
    <cellStyle name="40 % – Poudarek3 4" xfId="2695"/>
    <cellStyle name="40 % – Poudarek4 2" xfId="173"/>
    <cellStyle name="40 % – Poudarek4 2 10" xfId="9748"/>
    <cellStyle name="40 % – Poudarek4 2 10 2" xfId="9749"/>
    <cellStyle name="40 % – Poudarek4 2 10 3" xfId="9750"/>
    <cellStyle name="40 % – Poudarek4 2 11" xfId="9751"/>
    <cellStyle name="40 % – Poudarek4 2 11 2" xfId="9752"/>
    <cellStyle name="40 % – Poudarek4 2 11 3" xfId="9753"/>
    <cellStyle name="40 % – Poudarek4 2 12" xfId="9754"/>
    <cellStyle name="40 % – Poudarek4 2 12 2" xfId="9755"/>
    <cellStyle name="40 % – Poudarek4 2 12 3" xfId="9756"/>
    <cellStyle name="40 % – Poudarek4 2 13" xfId="9757"/>
    <cellStyle name="40 % – Poudarek4 2 13 2" xfId="9758"/>
    <cellStyle name="40 % – Poudarek4 2 13 3" xfId="9759"/>
    <cellStyle name="40 % – Poudarek4 2 14" xfId="9760"/>
    <cellStyle name="40 % – Poudarek4 2 14 2" xfId="9761"/>
    <cellStyle name="40 % – Poudarek4 2 14 3" xfId="9762"/>
    <cellStyle name="40 % – Poudarek4 2 15" xfId="9763"/>
    <cellStyle name="40 % – Poudarek4 2 15 2" xfId="9764"/>
    <cellStyle name="40 % – Poudarek4 2 15 3" xfId="9765"/>
    <cellStyle name="40 % – Poudarek4 2 16" xfId="9766"/>
    <cellStyle name="40 % – Poudarek4 2 16 2" xfId="9767"/>
    <cellStyle name="40 % – Poudarek4 2 16 3" xfId="9768"/>
    <cellStyle name="40 % – Poudarek4 2 17" xfId="9769"/>
    <cellStyle name="40 % – Poudarek4 2 17 2" xfId="9770"/>
    <cellStyle name="40 % – Poudarek4 2 17 3" xfId="9771"/>
    <cellStyle name="40 % – Poudarek4 2 18" xfId="9772"/>
    <cellStyle name="40 % – Poudarek4 2 18 2" xfId="9773"/>
    <cellStyle name="40 % – Poudarek4 2 18 3" xfId="9774"/>
    <cellStyle name="40 % – Poudarek4 2 19" xfId="9775"/>
    <cellStyle name="40 % – Poudarek4 2 19 2" xfId="9776"/>
    <cellStyle name="40 % – Poudarek4 2 19 3" xfId="9777"/>
    <cellStyle name="40 % – Poudarek4 2 2" xfId="174"/>
    <cellStyle name="40 % – Poudarek4 2 2 10" xfId="9778"/>
    <cellStyle name="40 % – Poudarek4 2 2 10 2" xfId="9779"/>
    <cellStyle name="40 % – Poudarek4 2 2 10 3" xfId="9780"/>
    <cellStyle name="40 % – Poudarek4 2 2 11" xfId="9781"/>
    <cellStyle name="40 % – Poudarek4 2 2 11 2" xfId="9782"/>
    <cellStyle name="40 % – Poudarek4 2 2 11 3" xfId="9783"/>
    <cellStyle name="40 % – Poudarek4 2 2 12" xfId="9784"/>
    <cellStyle name="40 % – Poudarek4 2 2 12 2" xfId="9785"/>
    <cellStyle name="40 % – Poudarek4 2 2 12 3" xfId="9786"/>
    <cellStyle name="40 % – Poudarek4 2 2 13" xfId="9787"/>
    <cellStyle name="40 % – Poudarek4 2 2 13 2" xfId="9788"/>
    <cellStyle name="40 % – Poudarek4 2 2 13 3" xfId="9789"/>
    <cellStyle name="40 % – Poudarek4 2 2 14" xfId="9790"/>
    <cellStyle name="40 % – Poudarek4 2 2 14 2" xfId="9791"/>
    <cellStyle name="40 % – Poudarek4 2 2 14 3" xfId="9792"/>
    <cellStyle name="40 % – Poudarek4 2 2 15" xfId="9793"/>
    <cellStyle name="40 % – Poudarek4 2 2 15 2" xfId="9794"/>
    <cellStyle name="40 % – Poudarek4 2 2 15 3" xfId="9795"/>
    <cellStyle name="40 % – Poudarek4 2 2 16" xfId="9796"/>
    <cellStyle name="40 % – Poudarek4 2 2 16 2" xfId="9797"/>
    <cellStyle name="40 % – Poudarek4 2 2 16 3" xfId="9798"/>
    <cellStyle name="40 % – Poudarek4 2 2 17" xfId="9799"/>
    <cellStyle name="40 % – Poudarek4 2 2 17 2" xfId="9800"/>
    <cellStyle name="40 % – Poudarek4 2 2 17 3" xfId="9801"/>
    <cellStyle name="40 % – Poudarek4 2 2 18" xfId="9802"/>
    <cellStyle name="40 % – Poudarek4 2 2 18 2" xfId="9803"/>
    <cellStyle name="40 % – Poudarek4 2 2 18 3" xfId="9804"/>
    <cellStyle name="40 % – Poudarek4 2 2 19" xfId="9805"/>
    <cellStyle name="40 % – Poudarek4 2 2 19 2" xfId="9806"/>
    <cellStyle name="40 % – Poudarek4 2 2 19 3" xfId="9807"/>
    <cellStyle name="40 % – Poudarek4 2 2 2" xfId="175"/>
    <cellStyle name="40 % – Poudarek4 2 2 2 10" xfId="9808"/>
    <cellStyle name="40 % – Poudarek4 2 2 2 10 2" xfId="9809"/>
    <cellStyle name="40 % – Poudarek4 2 2 2 10 3" xfId="9810"/>
    <cellStyle name="40 % – Poudarek4 2 2 2 11" xfId="9811"/>
    <cellStyle name="40 % – Poudarek4 2 2 2 11 2" xfId="9812"/>
    <cellStyle name="40 % – Poudarek4 2 2 2 11 3" xfId="9813"/>
    <cellStyle name="40 % – Poudarek4 2 2 2 12" xfId="9814"/>
    <cellStyle name="40 % – Poudarek4 2 2 2 12 2" xfId="9815"/>
    <cellStyle name="40 % – Poudarek4 2 2 2 12 3" xfId="9816"/>
    <cellStyle name="40 % – Poudarek4 2 2 2 13" xfId="9817"/>
    <cellStyle name="40 % – Poudarek4 2 2 2 13 2" xfId="9818"/>
    <cellStyle name="40 % – Poudarek4 2 2 2 13 3" xfId="9819"/>
    <cellStyle name="40 % – Poudarek4 2 2 2 14" xfId="9820"/>
    <cellStyle name="40 % – Poudarek4 2 2 2 14 2" xfId="9821"/>
    <cellStyle name="40 % – Poudarek4 2 2 2 14 3" xfId="9822"/>
    <cellStyle name="40 % – Poudarek4 2 2 2 15" xfId="9823"/>
    <cellStyle name="40 % – Poudarek4 2 2 2 15 2" xfId="9824"/>
    <cellStyle name="40 % – Poudarek4 2 2 2 15 3" xfId="9825"/>
    <cellStyle name="40 % – Poudarek4 2 2 2 16" xfId="9826"/>
    <cellStyle name="40 % – Poudarek4 2 2 2 16 2" xfId="9827"/>
    <cellStyle name="40 % – Poudarek4 2 2 2 16 3" xfId="9828"/>
    <cellStyle name="40 % – Poudarek4 2 2 2 17" xfId="9829"/>
    <cellStyle name="40 % – Poudarek4 2 2 2 18" xfId="9830"/>
    <cellStyle name="40 % – Poudarek4 2 2 2 19" xfId="9831"/>
    <cellStyle name="40 % – Poudarek4 2 2 2 2" xfId="9832"/>
    <cellStyle name="40 % – Poudarek4 2 2 2 2 2" xfId="9833"/>
    <cellStyle name="40 % – Poudarek4 2 2 2 2 3" xfId="9834"/>
    <cellStyle name="40 % – Poudarek4 2 2 2 2 4" xfId="9835"/>
    <cellStyle name="40 % – Poudarek4 2 2 2 2 5" xfId="9836"/>
    <cellStyle name="40 % – Poudarek4 2 2 2 2 6" xfId="9837"/>
    <cellStyle name="40 % – Poudarek4 2 2 2 2 7" xfId="9838"/>
    <cellStyle name="40 % – Poudarek4 2 2 2 2 8" xfId="9839"/>
    <cellStyle name="40 % – Poudarek4 2 2 2 20" xfId="9840"/>
    <cellStyle name="40 % – Poudarek4 2 2 2 21" xfId="9841"/>
    <cellStyle name="40 % – Poudarek4 2 2 2 22" xfId="9842"/>
    <cellStyle name="40 % – Poudarek4 2 2 2 23" xfId="9843"/>
    <cellStyle name="40 % – Poudarek4 2 2 2 3" xfId="9844"/>
    <cellStyle name="40 % – Poudarek4 2 2 2 3 2" xfId="9845"/>
    <cellStyle name="40 % – Poudarek4 2 2 2 3 3" xfId="9846"/>
    <cellStyle name="40 % – Poudarek4 2 2 2 4" xfId="9847"/>
    <cellStyle name="40 % – Poudarek4 2 2 2 4 2" xfId="9848"/>
    <cellStyle name="40 % – Poudarek4 2 2 2 4 3" xfId="9849"/>
    <cellStyle name="40 % – Poudarek4 2 2 2 5" xfId="9850"/>
    <cellStyle name="40 % – Poudarek4 2 2 2 5 2" xfId="9851"/>
    <cellStyle name="40 % – Poudarek4 2 2 2 5 3" xfId="9852"/>
    <cellStyle name="40 % – Poudarek4 2 2 2 6" xfId="9853"/>
    <cellStyle name="40 % – Poudarek4 2 2 2 6 2" xfId="9854"/>
    <cellStyle name="40 % – Poudarek4 2 2 2 6 3" xfId="9855"/>
    <cellStyle name="40 % – Poudarek4 2 2 2 7" xfId="9856"/>
    <cellStyle name="40 % – Poudarek4 2 2 2 7 2" xfId="9857"/>
    <cellStyle name="40 % – Poudarek4 2 2 2 7 3" xfId="9858"/>
    <cellStyle name="40 % – Poudarek4 2 2 2 8" xfId="9859"/>
    <cellStyle name="40 % – Poudarek4 2 2 2 8 2" xfId="9860"/>
    <cellStyle name="40 % – Poudarek4 2 2 2 8 3" xfId="9861"/>
    <cellStyle name="40 % – Poudarek4 2 2 2 9" xfId="9862"/>
    <cellStyle name="40 % – Poudarek4 2 2 2 9 2" xfId="9863"/>
    <cellStyle name="40 % – Poudarek4 2 2 2 9 3" xfId="9864"/>
    <cellStyle name="40 % – Poudarek4 2 2 20" xfId="9865"/>
    <cellStyle name="40 % – Poudarek4 2 2 20 2" xfId="9866"/>
    <cellStyle name="40 % – Poudarek4 2 2 20 3" xfId="9867"/>
    <cellStyle name="40 % – Poudarek4 2 2 21" xfId="9868"/>
    <cellStyle name="40 % – Poudarek4 2 2 21 2" xfId="9869"/>
    <cellStyle name="40 % – Poudarek4 2 2 21 3" xfId="9870"/>
    <cellStyle name="40 % – Poudarek4 2 2 22" xfId="9871"/>
    <cellStyle name="40 % – Poudarek4 2 2 23" xfId="9872"/>
    <cellStyle name="40 % – Poudarek4 2 2 24" xfId="9873"/>
    <cellStyle name="40 % – Poudarek4 2 2 25" xfId="9874"/>
    <cellStyle name="40 % – Poudarek4 2 2 26" xfId="9875"/>
    <cellStyle name="40 % – Poudarek4 2 2 27" xfId="9876"/>
    <cellStyle name="40 % – Poudarek4 2 2 28" xfId="9877"/>
    <cellStyle name="40 % – Poudarek4 2 2 29" xfId="9878"/>
    <cellStyle name="40 % – Poudarek4 2 2 3" xfId="9879"/>
    <cellStyle name="40 % – Poudarek4 2 2 3 10" xfId="9880"/>
    <cellStyle name="40 % – Poudarek4 2 2 3 10 2" xfId="9881"/>
    <cellStyle name="40 % – Poudarek4 2 2 3 10 3" xfId="9882"/>
    <cellStyle name="40 % – Poudarek4 2 2 3 11" xfId="9883"/>
    <cellStyle name="40 % – Poudarek4 2 2 3 11 2" xfId="9884"/>
    <cellStyle name="40 % – Poudarek4 2 2 3 11 3" xfId="9885"/>
    <cellStyle name="40 % – Poudarek4 2 2 3 12" xfId="9886"/>
    <cellStyle name="40 % – Poudarek4 2 2 3 12 2" xfId="9887"/>
    <cellStyle name="40 % – Poudarek4 2 2 3 12 3" xfId="9888"/>
    <cellStyle name="40 % – Poudarek4 2 2 3 13" xfId="9889"/>
    <cellStyle name="40 % – Poudarek4 2 2 3 13 2" xfId="9890"/>
    <cellStyle name="40 % – Poudarek4 2 2 3 13 3" xfId="9891"/>
    <cellStyle name="40 % – Poudarek4 2 2 3 14" xfId="9892"/>
    <cellStyle name="40 % – Poudarek4 2 2 3 14 2" xfId="9893"/>
    <cellStyle name="40 % – Poudarek4 2 2 3 14 3" xfId="9894"/>
    <cellStyle name="40 % – Poudarek4 2 2 3 15" xfId="9895"/>
    <cellStyle name="40 % – Poudarek4 2 2 3 15 2" xfId="9896"/>
    <cellStyle name="40 % – Poudarek4 2 2 3 15 3" xfId="9897"/>
    <cellStyle name="40 % – Poudarek4 2 2 3 16" xfId="9898"/>
    <cellStyle name="40 % – Poudarek4 2 2 3 16 2" xfId="9899"/>
    <cellStyle name="40 % – Poudarek4 2 2 3 16 3" xfId="9900"/>
    <cellStyle name="40 % – Poudarek4 2 2 3 17" xfId="9901"/>
    <cellStyle name="40 % – Poudarek4 2 2 3 18" xfId="9902"/>
    <cellStyle name="40 % – Poudarek4 2 2 3 19" xfId="9903"/>
    <cellStyle name="40 % – Poudarek4 2 2 3 2" xfId="9904"/>
    <cellStyle name="40 % – Poudarek4 2 2 3 2 2" xfId="9905"/>
    <cellStyle name="40 % – Poudarek4 2 2 3 2 3" xfId="9906"/>
    <cellStyle name="40 % – Poudarek4 2 2 3 2 4" xfId="9907"/>
    <cellStyle name="40 % – Poudarek4 2 2 3 2 5" xfId="9908"/>
    <cellStyle name="40 % – Poudarek4 2 2 3 2 6" xfId="9909"/>
    <cellStyle name="40 % – Poudarek4 2 2 3 2 7" xfId="9910"/>
    <cellStyle name="40 % – Poudarek4 2 2 3 2 8" xfId="9911"/>
    <cellStyle name="40 % – Poudarek4 2 2 3 20" xfId="9912"/>
    <cellStyle name="40 % – Poudarek4 2 2 3 21" xfId="9913"/>
    <cellStyle name="40 % – Poudarek4 2 2 3 22" xfId="9914"/>
    <cellStyle name="40 % – Poudarek4 2 2 3 23" xfId="9915"/>
    <cellStyle name="40 % – Poudarek4 2 2 3 3" xfId="9916"/>
    <cellStyle name="40 % – Poudarek4 2 2 3 3 2" xfId="9917"/>
    <cellStyle name="40 % – Poudarek4 2 2 3 3 3" xfId="9918"/>
    <cellStyle name="40 % – Poudarek4 2 2 3 4" xfId="9919"/>
    <cellStyle name="40 % – Poudarek4 2 2 3 4 2" xfId="9920"/>
    <cellStyle name="40 % – Poudarek4 2 2 3 4 3" xfId="9921"/>
    <cellStyle name="40 % – Poudarek4 2 2 3 5" xfId="9922"/>
    <cellStyle name="40 % – Poudarek4 2 2 3 5 2" xfId="9923"/>
    <cellStyle name="40 % – Poudarek4 2 2 3 5 3" xfId="9924"/>
    <cellStyle name="40 % – Poudarek4 2 2 3 6" xfId="9925"/>
    <cellStyle name="40 % – Poudarek4 2 2 3 6 2" xfId="9926"/>
    <cellStyle name="40 % – Poudarek4 2 2 3 6 3" xfId="9927"/>
    <cellStyle name="40 % – Poudarek4 2 2 3 7" xfId="9928"/>
    <cellStyle name="40 % – Poudarek4 2 2 3 7 2" xfId="9929"/>
    <cellStyle name="40 % – Poudarek4 2 2 3 7 3" xfId="9930"/>
    <cellStyle name="40 % – Poudarek4 2 2 3 8" xfId="9931"/>
    <cellStyle name="40 % – Poudarek4 2 2 3 8 2" xfId="9932"/>
    <cellStyle name="40 % – Poudarek4 2 2 3 8 3" xfId="9933"/>
    <cellStyle name="40 % – Poudarek4 2 2 3 9" xfId="9934"/>
    <cellStyle name="40 % – Poudarek4 2 2 3 9 2" xfId="9935"/>
    <cellStyle name="40 % – Poudarek4 2 2 3 9 3" xfId="9936"/>
    <cellStyle name="40 % – Poudarek4 2 2 30" xfId="9937"/>
    <cellStyle name="40 % – Poudarek4 2 2 4" xfId="9938"/>
    <cellStyle name="40 % – Poudarek4 2 2 4 10" xfId="9939"/>
    <cellStyle name="40 % – Poudarek4 2 2 4 10 2" xfId="9940"/>
    <cellStyle name="40 % – Poudarek4 2 2 4 10 3" xfId="9941"/>
    <cellStyle name="40 % – Poudarek4 2 2 4 11" xfId="9942"/>
    <cellStyle name="40 % – Poudarek4 2 2 4 11 2" xfId="9943"/>
    <cellStyle name="40 % – Poudarek4 2 2 4 11 3" xfId="9944"/>
    <cellStyle name="40 % – Poudarek4 2 2 4 12" xfId="9945"/>
    <cellStyle name="40 % – Poudarek4 2 2 4 12 2" xfId="9946"/>
    <cellStyle name="40 % – Poudarek4 2 2 4 12 3" xfId="9947"/>
    <cellStyle name="40 % – Poudarek4 2 2 4 13" xfId="9948"/>
    <cellStyle name="40 % – Poudarek4 2 2 4 13 2" xfId="9949"/>
    <cellStyle name="40 % – Poudarek4 2 2 4 13 3" xfId="9950"/>
    <cellStyle name="40 % – Poudarek4 2 2 4 14" xfId="9951"/>
    <cellStyle name="40 % – Poudarek4 2 2 4 14 2" xfId="9952"/>
    <cellStyle name="40 % – Poudarek4 2 2 4 14 3" xfId="9953"/>
    <cellStyle name="40 % – Poudarek4 2 2 4 15" xfId="9954"/>
    <cellStyle name="40 % – Poudarek4 2 2 4 15 2" xfId="9955"/>
    <cellStyle name="40 % – Poudarek4 2 2 4 15 3" xfId="9956"/>
    <cellStyle name="40 % – Poudarek4 2 2 4 16" xfId="9957"/>
    <cellStyle name="40 % – Poudarek4 2 2 4 16 2" xfId="9958"/>
    <cellStyle name="40 % – Poudarek4 2 2 4 16 3" xfId="9959"/>
    <cellStyle name="40 % – Poudarek4 2 2 4 17" xfId="9960"/>
    <cellStyle name="40 % – Poudarek4 2 2 4 18" xfId="9961"/>
    <cellStyle name="40 % – Poudarek4 2 2 4 19" xfId="9962"/>
    <cellStyle name="40 % – Poudarek4 2 2 4 2" xfId="9963"/>
    <cellStyle name="40 % – Poudarek4 2 2 4 2 2" xfId="9964"/>
    <cellStyle name="40 % – Poudarek4 2 2 4 2 3" xfId="9965"/>
    <cellStyle name="40 % – Poudarek4 2 2 4 2 4" xfId="9966"/>
    <cellStyle name="40 % – Poudarek4 2 2 4 2 5" xfId="9967"/>
    <cellStyle name="40 % – Poudarek4 2 2 4 2 6" xfId="9968"/>
    <cellStyle name="40 % – Poudarek4 2 2 4 2 7" xfId="9969"/>
    <cellStyle name="40 % – Poudarek4 2 2 4 2 8" xfId="9970"/>
    <cellStyle name="40 % – Poudarek4 2 2 4 20" xfId="9971"/>
    <cellStyle name="40 % – Poudarek4 2 2 4 21" xfId="9972"/>
    <cellStyle name="40 % – Poudarek4 2 2 4 22" xfId="9973"/>
    <cellStyle name="40 % – Poudarek4 2 2 4 23" xfId="9974"/>
    <cellStyle name="40 % – Poudarek4 2 2 4 3" xfId="9975"/>
    <cellStyle name="40 % – Poudarek4 2 2 4 3 2" xfId="9976"/>
    <cellStyle name="40 % – Poudarek4 2 2 4 3 3" xfId="9977"/>
    <cellStyle name="40 % – Poudarek4 2 2 4 4" xfId="9978"/>
    <cellStyle name="40 % – Poudarek4 2 2 4 4 2" xfId="9979"/>
    <cellStyle name="40 % – Poudarek4 2 2 4 4 3" xfId="9980"/>
    <cellStyle name="40 % – Poudarek4 2 2 4 5" xfId="9981"/>
    <cellStyle name="40 % – Poudarek4 2 2 4 5 2" xfId="9982"/>
    <cellStyle name="40 % – Poudarek4 2 2 4 5 3" xfId="9983"/>
    <cellStyle name="40 % – Poudarek4 2 2 4 6" xfId="9984"/>
    <cellStyle name="40 % – Poudarek4 2 2 4 6 2" xfId="9985"/>
    <cellStyle name="40 % – Poudarek4 2 2 4 6 3" xfId="9986"/>
    <cellStyle name="40 % – Poudarek4 2 2 4 7" xfId="9987"/>
    <cellStyle name="40 % – Poudarek4 2 2 4 7 2" xfId="9988"/>
    <cellStyle name="40 % – Poudarek4 2 2 4 7 3" xfId="9989"/>
    <cellStyle name="40 % – Poudarek4 2 2 4 8" xfId="9990"/>
    <cellStyle name="40 % – Poudarek4 2 2 4 8 2" xfId="9991"/>
    <cellStyle name="40 % – Poudarek4 2 2 4 8 3" xfId="9992"/>
    <cellStyle name="40 % – Poudarek4 2 2 4 9" xfId="9993"/>
    <cellStyle name="40 % – Poudarek4 2 2 4 9 2" xfId="9994"/>
    <cellStyle name="40 % – Poudarek4 2 2 4 9 3" xfId="9995"/>
    <cellStyle name="40 % – Poudarek4 2 2 5" xfId="9996"/>
    <cellStyle name="40 % – Poudarek4 2 2 5 10" xfId="9997"/>
    <cellStyle name="40 % – Poudarek4 2 2 5 10 2" xfId="9998"/>
    <cellStyle name="40 % – Poudarek4 2 2 5 10 3" xfId="9999"/>
    <cellStyle name="40 % – Poudarek4 2 2 5 11" xfId="10000"/>
    <cellStyle name="40 % – Poudarek4 2 2 5 11 2" xfId="10001"/>
    <cellStyle name="40 % – Poudarek4 2 2 5 11 3" xfId="10002"/>
    <cellStyle name="40 % – Poudarek4 2 2 5 12" xfId="10003"/>
    <cellStyle name="40 % – Poudarek4 2 2 5 12 2" xfId="10004"/>
    <cellStyle name="40 % – Poudarek4 2 2 5 12 3" xfId="10005"/>
    <cellStyle name="40 % – Poudarek4 2 2 5 13" xfId="10006"/>
    <cellStyle name="40 % – Poudarek4 2 2 5 13 2" xfId="10007"/>
    <cellStyle name="40 % – Poudarek4 2 2 5 13 3" xfId="10008"/>
    <cellStyle name="40 % – Poudarek4 2 2 5 14" xfId="10009"/>
    <cellStyle name="40 % – Poudarek4 2 2 5 14 2" xfId="10010"/>
    <cellStyle name="40 % – Poudarek4 2 2 5 14 3" xfId="10011"/>
    <cellStyle name="40 % – Poudarek4 2 2 5 15" xfId="10012"/>
    <cellStyle name="40 % – Poudarek4 2 2 5 15 2" xfId="10013"/>
    <cellStyle name="40 % – Poudarek4 2 2 5 15 3" xfId="10014"/>
    <cellStyle name="40 % – Poudarek4 2 2 5 16" xfId="10015"/>
    <cellStyle name="40 % – Poudarek4 2 2 5 16 2" xfId="10016"/>
    <cellStyle name="40 % – Poudarek4 2 2 5 16 3" xfId="10017"/>
    <cellStyle name="40 % – Poudarek4 2 2 5 17" xfId="10018"/>
    <cellStyle name="40 % – Poudarek4 2 2 5 18" xfId="10019"/>
    <cellStyle name="40 % – Poudarek4 2 2 5 19" xfId="10020"/>
    <cellStyle name="40 % – Poudarek4 2 2 5 2" xfId="10021"/>
    <cellStyle name="40 % – Poudarek4 2 2 5 2 2" xfId="10022"/>
    <cellStyle name="40 % – Poudarek4 2 2 5 2 3" xfId="10023"/>
    <cellStyle name="40 % – Poudarek4 2 2 5 20" xfId="10024"/>
    <cellStyle name="40 % – Poudarek4 2 2 5 21" xfId="10025"/>
    <cellStyle name="40 % – Poudarek4 2 2 5 22" xfId="10026"/>
    <cellStyle name="40 % – Poudarek4 2 2 5 23" xfId="10027"/>
    <cellStyle name="40 % – Poudarek4 2 2 5 3" xfId="10028"/>
    <cellStyle name="40 % – Poudarek4 2 2 5 3 2" xfId="10029"/>
    <cellStyle name="40 % – Poudarek4 2 2 5 3 3" xfId="10030"/>
    <cellStyle name="40 % – Poudarek4 2 2 5 4" xfId="10031"/>
    <cellStyle name="40 % – Poudarek4 2 2 5 4 2" xfId="10032"/>
    <cellStyle name="40 % – Poudarek4 2 2 5 4 3" xfId="10033"/>
    <cellStyle name="40 % – Poudarek4 2 2 5 5" xfId="10034"/>
    <cellStyle name="40 % – Poudarek4 2 2 5 5 2" xfId="10035"/>
    <cellStyle name="40 % – Poudarek4 2 2 5 5 3" xfId="10036"/>
    <cellStyle name="40 % – Poudarek4 2 2 5 6" xfId="10037"/>
    <cellStyle name="40 % – Poudarek4 2 2 5 6 2" xfId="10038"/>
    <cellStyle name="40 % – Poudarek4 2 2 5 6 3" xfId="10039"/>
    <cellStyle name="40 % – Poudarek4 2 2 5 7" xfId="10040"/>
    <cellStyle name="40 % – Poudarek4 2 2 5 7 2" xfId="10041"/>
    <cellStyle name="40 % – Poudarek4 2 2 5 7 3" xfId="10042"/>
    <cellStyle name="40 % – Poudarek4 2 2 5 8" xfId="10043"/>
    <cellStyle name="40 % – Poudarek4 2 2 5 8 2" xfId="10044"/>
    <cellStyle name="40 % – Poudarek4 2 2 5 8 3" xfId="10045"/>
    <cellStyle name="40 % – Poudarek4 2 2 5 9" xfId="10046"/>
    <cellStyle name="40 % – Poudarek4 2 2 5 9 2" xfId="10047"/>
    <cellStyle name="40 % – Poudarek4 2 2 5 9 3" xfId="10048"/>
    <cellStyle name="40 % – Poudarek4 2 2 6" xfId="10049"/>
    <cellStyle name="40 % – Poudarek4 2 2 6 10" xfId="10050"/>
    <cellStyle name="40 % – Poudarek4 2 2 6 10 2" xfId="10051"/>
    <cellStyle name="40 % – Poudarek4 2 2 6 10 3" xfId="10052"/>
    <cellStyle name="40 % – Poudarek4 2 2 6 11" xfId="10053"/>
    <cellStyle name="40 % – Poudarek4 2 2 6 11 2" xfId="10054"/>
    <cellStyle name="40 % – Poudarek4 2 2 6 11 3" xfId="10055"/>
    <cellStyle name="40 % – Poudarek4 2 2 6 12" xfId="10056"/>
    <cellStyle name="40 % – Poudarek4 2 2 6 12 2" xfId="10057"/>
    <cellStyle name="40 % – Poudarek4 2 2 6 12 3" xfId="10058"/>
    <cellStyle name="40 % – Poudarek4 2 2 6 13" xfId="10059"/>
    <cellStyle name="40 % – Poudarek4 2 2 6 13 2" xfId="10060"/>
    <cellStyle name="40 % – Poudarek4 2 2 6 13 3" xfId="10061"/>
    <cellStyle name="40 % – Poudarek4 2 2 6 14" xfId="10062"/>
    <cellStyle name="40 % – Poudarek4 2 2 6 14 2" xfId="10063"/>
    <cellStyle name="40 % – Poudarek4 2 2 6 14 3" xfId="10064"/>
    <cellStyle name="40 % – Poudarek4 2 2 6 15" xfId="10065"/>
    <cellStyle name="40 % – Poudarek4 2 2 6 15 2" xfId="10066"/>
    <cellStyle name="40 % – Poudarek4 2 2 6 15 3" xfId="10067"/>
    <cellStyle name="40 % – Poudarek4 2 2 6 16" xfId="10068"/>
    <cellStyle name="40 % – Poudarek4 2 2 6 16 2" xfId="10069"/>
    <cellStyle name="40 % – Poudarek4 2 2 6 16 3" xfId="10070"/>
    <cellStyle name="40 % – Poudarek4 2 2 6 17" xfId="10071"/>
    <cellStyle name="40 % – Poudarek4 2 2 6 18" xfId="10072"/>
    <cellStyle name="40 % – Poudarek4 2 2 6 2" xfId="10073"/>
    <cellStyle name="40 % – Poudarek4 2 2 6 2 2" xfId="10074"/>
    <cellStyle name="40 % – Poudarek4 2 2 6 2 3" xfId="10075"/>
    <cellStyle name="40 % – Poudarek4 2 2 6 3" xfId="10076"/>
    <cellStyle name="40 % – Poudarek4 2 2 6 3 2" xfId="10077"/>
    <cellStyle name="40 % – Poudarek4 2 2 6 3 3" xfId="10078"/>
    <cellStyle name="40 % – Poudarek4 2 2 6 4" xfId="10079"/>
    <cellStyle name="40 % – Poudarek4 2 2 6 4 2" xfId="10080"/>
    <cellStyle name="40 % – Poudarek4 2 2 6 4 3" xfId="10081"/>
    <cellStyle name="40 % – Poudarek4 2 2 6 5" xfId="10082"/>
    <cellStyle name="40 % – Poudarek4 2 2 6 5 2" xfId="10083"/>
    <cellStyle name="40 % – Poudarek4 2 2 6 5 3" xfId="10084"/>
    <cellStyle name="40 % – Poudarek4 2 2 6 6" xfId="10085"/>
    <cellStyle name="40 % – Poudarek4 2 2 6 6 2" xfId="10086"/>
    <cellStyle name="40 % – Poudarek4 2 2 6 6 3" xfId="10087"/>
    <cellStyle name="40 % – Poudarek4 2 2 6 7" xfId="10088"/>
    <cellStyle name="40 % – Poudarek4 2 2 6 7 2" xfId="10089"/>
    <cellStyle name="40 % – Poudarek4 2 2 6 7 3" xfId="10090"/>
    <cellStyle name="40 % – Poudarek4 2 2 6 8" xfId="10091"/>
    <cellStyle name="40 % – Poudarek4 2 2 6 8 2" xfId="10092"/>
    <cellStyle name="40 % – Poudarek4 2 2 6 8 3" xfId="10093"/>
    <cellStyle name="40 % – Poudarek4 2 2 6 9" xfId="10094"/>
    <cellStyle name="40 % – Poudarek4 2 2 6 9 2" xfId="10095"/>
    <cellStyle name="40 % – Poudarek4 2 2 6 9 3" xfId="10096"/>
    <cellStyle name="40 % – Poudarek4 2 2 7" xfId="10097"/>
    <cellStyle name="40 % – Poudarek4 2 2 7 2" xfId="10098"/>
    <cellStyle name="40 % – Poudarek4 2 2 7 3" xfId="10099"/>
    <cellStyle name="40 % – Poudarek4 2 2 8" xfId="10100"/>
    <cellStyle name="40 % – Poudarek4 2 2 8 2" xfId="10101"/>
    <cellStyle name="40 % – Poudarek4 2 2 8 3" xfId="10102"/>
    <cellStyle name="40 % – Poudarek4 2 2 9" xfId="10103"/>
    <cellStyle name="40 % – Poudarek4 2 2 9 2" xfId="10104"/>
    <cellStyle name="40 % – Poudarek4 2 2 9 3" xfId="10105"/>
    <cellStyle name="40 % – Poudarek4 2 20" xfId="10106"/>
    <cellStyle name="40 % – Poudarek4 2 20 2" xfId="10107"/>
    <cellStyle name="40 % – Poudarek4 2 20 3" xfId="10108"/>
    <cellStyle name="40 % – Poudarek4 2 21" xfId="10109"/>
    <cellStyle name="40 % – Poudarek4 2 21 2" xfId="10110"/>
    <cellStyle name="40 % – Poudarek4 2 21 3" xfId="10111"/>
    <cellStyle name="40 % – Poudarek4 2 22" xfId="10112"/>
    <cellStyle name="40 % – Poudarek4 2 22 2" xfId="10113"/>
    <cellStyle name="40 % – Poudarek4 2 22 3" xfId="10114"/>
    <cellStyle name="40 % – Poudarek4 2 23" xfId="10115"/>
    <cellStyle name="40 % – Poudarek4 2 23 2" xfId="10116"/>
    <cellStyle name="40 % – Poudarek4 2 23 3" xfId="10117"/>
    <cellStyle name="40 % – Poudarek4 2 24" xfId="10118"/>
    <cellStyle name="40 % – Poudarek4 2 25" xfId="10119"/>
    <cellStyle name="40 % – Poudarek4 2 26" xfId="10120"/>
    <cellStyle name="40 % – Poudarek4 2 27" xfId="10121"/>
    <cellStyle name="40 % – Poudarek4 2 28" xfId="10122"/>
    <cellStyle name="40 % – Poudarek4 2 29" xfId="10123"/>
    <cellStyle name="40 % – Poudarek4 2 3" xfId="176"/>
    <cellStyle name="40 % – Poudarek4 2 30" xfId="10124"/>
    <cellStyle name="40 % – Poudarek4 2 31" xfId="10125"/>
    <cellStyle name="40 % – Poudarek4 2 32" xfId="10126"/>
    <cellStyle name="40 % – Poudarek4 2 4" xfId="177"/>
    <cellStyle name="40 % – Poudarek4 2 4 10" xfId="10127"/>
    <cellStyle name="40 % – Poudarek4 2 4 10 2" xfId="10128"/>
    <cellStyle name="40 % – Poudarek4 2 4 10 3" xfId="10129"/>
    <cellStyle name="40 % – Poudarek4 2 4 11" xfId="10130"/>
    <cellStyle name="40 % – Poudarek4 2 4 11 2" xfId="10131"/>
    <cellStyle name="40 % – Poudarek4 2 4 11 3" xfId="10132"/>
    <cellStyle name="40 % – Poudarek4 2 4 12" xfId="10133"/>
    <cellStyle name="40 % – Poudarek4 2 4 12 2" xfId="10134"/>
    <cellStyle name="40 % – Poudarek4 2 4 12 3" xfId="10135"/>
    <cellStyle name="40 % – Poudarek4 2 4 13" xfId="10136"/>
    <cellStyle name="40 % – Poudarek4 2 4 13 2" xfId="10137"/>
    <cellStyle name="40 % – Poudarek4 2 4 13 3" xfId="10138"/>
    <cellStyle name="40 % – Poudarek4 2 4 14" xfId="10139"/>
    <cellStyle name="40 % – Poudarek4 2 4 14 2" xfId="10140"/>
    <cellStyle name="40 % – Poudarek4 2 4 14 3" xfId="10141"/>
    <cellStyle name="40 % – Poudarek4 2 4 15" xfId="10142"/>
    <cellStyle name="40 % – Poudarek4 2 4 15 2" xfId="10143"/>
    <cellStyle name="40 % – Poudarek4 2 4 15 3" xfId="10144"/>
    <cellStyle name="40 % – Poudarek4 2 4 16" xfId="10145"/>
    <cellStyle name="40 % – Poudarek4 2 4 16 2" xfId="10146"/>
    <cellStyle name="40 % – Poudarek4 2 4 16 3" xfId="10147"/>
    <cellStyle name="40 % – Poudarek4 2 4 17" xfId="10148"/>
    <cellStyle name="40 % – Poudarek4 2 4 18" xfId="10149"/>
    <cellStyle name="40 % – Poudarek4 2 4 19" xfId="10150"/>
    <cellStyle name="40 % – Poudarek4 2 4 2" xfId="10151"/>
    <cellStyle name="40 % – Poudarek4 2 4 2 2" xfId="10152"/>
    <cellStyle name="40 % – Poudarek4 2 4 2 3" xfId="10153"/>
    <cellStyle name="40 % – Poudarek4 2 4 2 4" xfId="10154"/>
    <cellStyle name="40 % – Poudarek4 2 4 2 5" xfId="10155"/>
    <cellStyle name="40 % – Poudarek4 2 4 2 6" xfId="10156"/>
    <cellStyle name="40 % – Poudarek4 2 4 2 7" xfId="10157"/>
    <cellStyle name="40 % – Poudarek4 2 4 2 8" xfId="10158"/>
    <cellStyle name="40 % – Poudarek4 2 4 20" xfId="10159"/>
    <cellStyle name="40 % – Poudarek4 2 4 21" xfId="10160"/>
    <cellStyle name="40 % – Poudarek4 2 4 22" xfId="10161"/>
    <cellStyle name="40 % – Poudarek4 2 4 23" xfId="10162"/>
    <cellStyle name="40 % – Poudarek4 2 4 3" xfId="10163"/>
    <cellStyle name="40 % – Poudarek4 2 4 3 2" xfId="10164"/>
    <cellStyle name="40 % – Poudarek4 2 4 3 3" xfId="10165"/>
    <cellStyle name="40 % – Poudarek4 2 4 4" xfId="10166"/>
    <cellStyle name="40 % – Poudarek4 2 4 4 2" xfId="10167"/>
    <cellStyle name="40 % – Poudarek4 2 4 4 3" xfId="10168"/>
    <cellStyle name="40 % – Poudarek4 2 4 5" xfId="10169"/>
    <cellStyle name="40 % – Poudarek4 2 4 5 2" xfId="10170"/>
    <cellStyle name="40 % – Poudarek4 2 4 5 3" xfId="10171"/>
    <cellStyle name="40 % – Poudarek4 2 4 6" xfId="10172"/>
    <cellStyle name="40 % – Poudarek4 2 4 6 2" xfId="10173"/>
    <cellStyle name="40 % – Poudarek4 2 4 6 3" xfId="10174"/>
    <cellStyle name="40 % – Poudarek4 2 4 7" xfId="10175"/>
    <cellStyle name="40 % – Poudarek4 2 4 7 2" xfId="10176"/>
    <cellStyle name="40 % – Poudarek4 2 4 7 3" xfId="10177"/>
    <cellStyle name="40 % – Poudarek4 2 4 8" xfId="10178"/>
    <cellStyle name="40 % – Poudarek4 2 4 8 2" xfId="10179"/>
    <cellStyle name="40 % – Poudarek4 2 4 8 3" xfId="10180"/>
    <cellStyle name="40 % – Poudarek4 2 4 9" xfId="10181"/>
    <cellStyle name="40 % – Poudarek4 2 4 9 2" xfId="10182"/>
    <cellStyle name="40 % – Poudarek4 2 4 9 3" xfId="10183"/>
    <cellStyle name="40 % – Poudarek4 2 5" xfId="10184"/>
    <cellStyle name="40 % – Poudarek4 2 5 10" xfId="10185"/>
    <cellStyle name="40 % – Poudarek4 2 5 10 2" xfId="10186"/>
    <cellStyle name="40 % – Poudarek4 2 5 10 3" xfId="10187"/>
    <cellStyle name="40 % – Poudarek4 2 5 11" xfId="10188"/>
    <cellStyle name="40 % – Poudarek4 2 5 11 2" xfId="10189"/>
    <cellStyle name="40 % – Poudarek4 2 5 11 3" xfId="10190"/>
    <cellStyle name="40 % – Poudarek4 2 5 12" xfId="10191"/>
    <cellStyle name="40 % – Poudarek4 2 5 12 2" xfId="10192"/>
    <cellStyle name="40 % – Poudarek4 2 5 12 3" xfId="10193"/>
    <cellStyle name="40 % – Poudarek4 2 5 13" xfId="10194"/>
    <cellStyle name="40 % – Poudarek4 2 5 13 2" xfId="10195"/>
    <cellStyle name="40 % – Poudarek4 2 5 13 3" xfId="10196"/>
    <cellStyle name="40 % – Poudarek4 2 5 14" xfId="10197"/>
    <cellStyle name="40 % – Poudarek4 2 5 14 2" xfId="10198"/>
    <cellStyle name="40 % – Poudarek4 2 5 14 3" xfId="10199"/>
    <cellStyle name="40 % – Poudarek4 2 5 15" xfId="10200"/>
    <cellStyle name="40 % – Poudarek4 2 5 15 2" xfId="10201"/>
    <cellStyle name="40 % – Poudarek4 2 5 15 3" xfId="10202"/>
    <cellStyle name="40 % – Poudarek4 2 5 16" xfId="10203"/>
    <cellStyle name="40 % – Poudarek4 2 5 16 2" xfId="10204"/>
    <cellStyle name="40 % – Poudarek4 2 5 16 3" xfId="10205"/>
    <cellStyle name="40 % – Poudarek4 2 5 17" xfId="10206"/>
    <cellStyle name="40 % – Poudarek4 2 5 18" xfId="10207"/>
    <cellStyle name="40 % – Poudarek4 2 5 19" xfId="10208"/>
    <cellStyle name="40 % – Poudarek4 2 5 2" xfId="10209"/>
    <cellStyle name="40 % – Poudarek4 2 5 2 2" xfId="10210"/>
    <cellStyle name="40 % – Poudarek4 2 5 2 3" xfId="10211"/>
    <cellStyle name="40 % – Poudarek4 2 5 2 4" xfId="10212"/>
    <cellStyle name="40 % – Poudarek4 2 5 2 5" xfId="10213"/>
    <cellStyle name="40 % – Poudarek4 2 5 2 6" xfId="10214"/>
    <cellStyle name="40 % – Poudarek4 2 5 2 7" xfId="10215"/>
    <cellStyle name="40 % – Poudarek4 2 5 2 8" xfId="10216"/>
    <cellStyle name="40 % – Poudarek4 2 5 20" xfId="10217"/>
    <cellStyle name="40 % – Poudarek4 2 5 21" xfId="10218"/>
    <cellStyle name="40 % – Poudarek4 2 5 22" xfId="10219"/>
    <cellStyle name="40 % – Poudarek4 2 5 23" xfId="10220"/>
    <cellStyle name="40 % – Poudarek4 2 5 3" xfId="10221"/>
    <cellStyle name="40 % – Poudarek4 2 5 3 2" xfId="10222"/>
    <cellStyle name="40 % – Poudarek4 2 5 3 3" xfId="10223"/>
    <cellStyle name="40 % – Poudarek4 2 5 4" xfId="10224"/>
    <cellStyle name="40 % – Poudarek4 2 5 4 2" xfId="10225"/>
    <cellStyle name="40 % – Poudarek4 2 5 4 3" xfId="10226"/>
    <cellStyle name="40 % – Poudarek4 2 5 5" xfId="10227"/>
    <cellStyle name="40 % – Poudarek4 2 5 5 2" xfId="10228"/>
    <cellStyle name="40 % – Poudarek4 2 5 5 3" xfId="10229"/>
    <cellStyle name="40 % – Poudarek4 2 5 6" xfId="10230"/>
    <cellStyle name="40 % – Poudarek4 2 5 6 2" xfId="10231"/>
    <cellStyle name="40 % – Poudarek4 2 5 6 3" xfId="10232"/>
    <cellStyle name="40 % – Poudarek4 2 5 7" xfId="10233"/>
    <cellStyle name="40 % – Poudarek4 2 5 7 2" xfId="10234"/>
    <cellStyle name="40 % – Poudarek4 2 5 7 3" xfId="10235"/>
    <cellStyle name="40 % – Poudarek4 2 5 8" xfId="10236"/>
    <cellStyle name="40 % – Poudarek4 2 5 8 2" xfId="10237"/>
    <cellStyle name="40 % – Poudarek4 2 5 8 3" xfId="10238"/>
    <cellStyle name="40 % – Poudarek4 2 5 9" xfId="10239"/>
    <cellStyle name="40 % – Poudarek4 2 5 9 2" xfId="10240"/>
    <cellStyle name="40 % – Poudarek4 2 5 9 3" xfId="10241"/>
    <cellStyle name="40 % – Poudarek4 2 6" xfId="10242"/>
    <cellStyle name="40 % – Poudarek4 2 6 10" xfId="10243"/>
    <cellStyle name="40 % – Poudarek4 2 6 10 2" xfId="10244"/>
    <cellStyle name="40 % – Poudarek4 2 6 10 3" xfId="10245"/>
    <cellStyle name="40 % – Poudarek4 2 6 11" xfId="10246"/>
    <cellStyle name="40 % – Poudarek4 2 6 11 2" xfId="10247"/>
    <cellStyle name="40 % – Poudarek4 2 6 11 3" xfId="10248"/>
    <cellStyle name="40 % – Poudarek4 2 6 12" xfId="10249"/>
    <cellStyle name="40 % – Poudarek4 2 6 12 2" xfId="10250"/>
    <cellStyle name="40 % – Poudarek4 2 6 12 3" xfId="10251"/>
    <cellStyle name="40 % – Poudarek4 2 6 13" xfId="10252"/>
    <cellStyle name="40 % – Poudarek4 2 6 13 2" xfId="10253"/>
    <cellStyle name="40 % – Poudarek4 2 6 13 3" xfId="10254"/>
    <cellStyle name="40 % – Poudarek4 2 6 14" xfId="10255"/>
    <cellStyle name="40 % – Poudarek4 2 6 14 2" xfId="10256"/>
    <cellStyle name="40 % – Poudarek4 2 6 14 3" xfId="10257"/>
    <cellStyle name="40 % – Poudarek4 2 6 15" xfId="10258"/>
    <cellStyle name="40 % – Poudarek4 2 6 15 2" xfId="10259"/>
    <cellStyle name="40 % – Poudarek4 2 6 15 3" xfId="10260"/>
    <cellStyle name="40 % – Poudarek4 2 6 16" xfId="10261"/>
    <cellStyle name="40 % – Poudarek4 2 6 16 2" xfId="10262"/>
    <cellStyle name="40 % – Poudarek4 2 6 16 3" xfId="10263"/>
    <cellStyle name="40 % – Poudarek4 2 6 17" xfId="10264"/>
    <cellStyle name="40 % – Poudarek4 2 6 18" xfId="10265"/>
    <cellStyle name="40 % – Poudarek4 2 6 19" xfId="10266"/>
    <cellStyle name="40 % – Poudarek4 2 6 2" xfId="10267"/>
    <cellStyle name="40 % – Poudarek4 2 6 2 2" xfId="10268"/>
    <cellStyle name="40 % – Poudarek4 2 6 2 3" xfId="10269"/>
    <cellStyle name="40 % – Poudarek4 2 6 2 4" xfId="10270"/>
    <cellStyle name="40 % – Poudarek4 2 6 2 5" xfId="10271"/>
    <cellStyle name="40 % – Poudarek4 2 6 2 6" xfId="10272"/>
    <cellStyle name="40 % – Poudarek4 2 6 2 7" xfId="10273"/>
    <cellStyle name="40 % – Poudarek4 2 6 2 8" xfId="10274"/>
    <cellStyle name="40 % – Poudarek4 2 6 20" xfId="10275"/>
    <cellStyle name="40 % – Poudarek4 2 6 21" xfId="10276"/>
    <cellStyle name="40 % – Poudarek4 2 6 22" xfId="10277"/>
    <cellStyle name="40 % – Poudarek4 2 6 23" xfId="10278"/>
    <cellStyle name="40 % – Poudarek4 2 6 3" xfId="10279"/>
    <cellStyle name="40 % – Poudarek4 2 6 3 2" xfId="10280"/>
    <cellStyle name="40 % – Poudarek4 2 6 3 3" xfId="10281"/>
    <cellStyle name="40 % – Poudarek4 2 6 4" xfId="10282"/>
    <cellStyle name="40 % – Poudarek4 2 6 4 2" xfId="10283"/>
    <cellStyle name="40 % – Poudarek4 2 6 4 3" xfId="10284"/>
    <cellStyle name="40 % – Poudarek4 2 6 5" xfId="10285"/>
    <cellStyle name="40 % – Poudarek4 2 6 5 2" xfId="10286"/>
    <cellStyle name="40 % – Poudarek4 2 6 5 3" xfId="10287"/>
    <cellStyle name="40 % – Poudarek4 2 6 6" xfId="10288"/>
    <cellStyle name="40 % – Poudarek4 2 6 6 2" xfId="10289"/>
    <cellStyle name="40 % – Poudarek4 2 6 6 3" xfId="10290"/>
    <cellStyle name="40 % – Poudarek4 2 6 7" xfId="10291"/>
    <cellStyle name="40 % – Poudarek4 2 6 7 2" xfId="10292"/>
    <cellStyle name="40 % – Poudarek4 2 6 7 3" xfId="10293"/>
    <cellStyle name="40 % – Poudarek4 2 6 8" xfId="10294"/>
    <cellStyle name="40 % – Poudarek4 2 6 8 2" xfId="10295"/>
    <cellStyle name="40 % – Poudarek4 2 6 8 3" xfId="10296"/>
    <cellStyle name="40 % – Poudarek4 2 6 9" xfId="10297"/>
    <cellStyle name="40 % – Poudarek4 2 6 9 2" xfId="10298"/>
    <cellStyle name="40 % – Poudarek4 2 6 9 3" xfId="10299"/>
    <cellStyle name="40 % – Poudarek4 2 7" xfId="10300"/>
    <cellStyle name="40 % – Poudarek4 2 7 10" xfId="10301"/>
    <cellStyle name="40 % – Poudarek4 2 7 10 2" xfId="10302"/>
    <cellStyle name="40 % – Poudarek4 2 7 10 3" xfId="10303"/>
    <cellStyle name="40 % – Poudarek4 2 7 11" xfId="10304"/>
    <cellStyle name="40 % – Poudarek4 2 7 11 2" xfId="10305"/>
    <cellStyle name="40 % – Poudarek4 2 7 11 3" xfId="10306"/>
    <cellStyle name="40 % – Poudarek4 2 7 12" xfId="10307"/>
    <cellStyle name="40 % – Poudarek4 2 7 12 2" xfId="10308"/>
    <cellStyle name="40 % – Poudarek4 2 7 12 3" xfId="10309"/>
    <cellStyle name="40 % – Poudarek4 2 7 13" xfId="10310"/>
    <cellStyle name="40 % – Poudarek4 2 7 13 2" xfId="10311"/>
    <cellStyle name="40 % – Poudarek4 2 7 13 3" xfId="10312"/>
    <cellStyle name="40 % – Poudarek4 2 7 14" xfId="10313"/>
    <cellStyle name="40 % – Poudarek4 2 7 14 2" xfId="10314"/>
    <cellStyle name="40 % – Poudarek4 2 7 14 3" xfId="10315"/>
    <cellStyle name="40 % – Poudarek4 2 7 15" xfId="10316"/>
    <cellStyle name="40 % – Poudarek4 2 7 15 2" xfId="10317"/>
    <cellStyle name="40 % – Poudarek4 2 7 15 3" xfId="10318"/>
    <cellStyle name="40 % – Poudarek4 2 7 16" xfId="10319"/>
    <cellStyle name="40 % – Poudarek4 2 7 16 2" xfId="10320"/>
    <cellStyle name="40 % – Poudarek4 2 7 16 3" xfId="10321"/>
    <cellStyle name="40 % – Poudarek4 2 7 17" xfId="10322"/>
    <cellStyle name="40 % – Poudarek4 2 7 18" xfId="10323"/>
    <cellStyle name="40 % – Poudarek4 2 7 19" xfId="10324"/>
    <cellStyle name="40 % – Poudarek4 2 7 2" xfId="10325"/>
    <cellStyle name="40 % – Poudarek4 2 7 2 2" xfId="10326"/>
    <cellStyle name="40 % – Poudarek4 2 7 2 3" xfId="10327"/>
    <cellStyle name="40 % – Poudarek4 2 7 20" xfId="10328"/>
    <cellStyle name="40 % – Poudarek4 2 7 21" xfId="10329"/>
    <cellStyle name="40 % – Poudarek4 2 7 22" xfId="10330"/>
    <cellStyle name="40 % – Poudarek4 2 7 23" xfId="10331"/>
    <cellStyle name="40 % – Poudarek4 2 7 3" xfId="10332"/>
    <cellStyle name="40 % – Poudarek4 2 7 3 2" xfId="10333"/>
    <cellStyle name="40 % – Poudarek4 2 7 3 3" xfId="10334"/>
    <cellStyle name="40 % – Poudarek4 2 7 4" xfId="10335"/>
    <cellStyle name="40 % – Poudarek4 2 7 4 2" xfId="10336"/>
    <cellStyle name="40 % – Poudarek4 2 7 4 3" xfId="10337"/>
    <cellStyle name="40 % – Poudarek4 2 7 5" xfId="10338"/>
    <cellStyle name="40 % – Poudarek4 2 7 5 2" xfId="10339"/>
    <cellStyle name="40 % – Poudarek4 2 7 5 3" xfId="10340"/>
    <cellStyle name="40 % – Poudarek4 2 7 6" xfId="10341"/>
    <cellStyle name="40 % – Poudarek4 2 7 6 2" xfId="10342"/>
    <cellStyle name="40 % – Poudarek4 2 7 6 3" xfId="10343"/>
    <cellStyle name="40 % – Poudarek4 2 7 7" xfId="10344"/>
    <cellStyle name="40 % – Poudarek4 2 7 7 2" xfId="10345"/>
    <cellStyle name="40 % – Poudarek4 2 7 7 3" xfId="10346"/>
    <cellStyle name="40 % – Poudarek4 2 7 8" xfId="10347"/>
    <cellStyle name="40 % – Poudarek4 2 7 8 2" xfId="10348"/>
    <cellStyle name="40 % – Poudarek4 2 7 8 3" xfId="10349"/>
    <cellStyle name="40 % – Poudarek4 2 7 9" xfId="10350"/>
    <cellStyle name="40 % – Poudarek4 2 7 9 2" xfId="10351"/>
    <cellStyle name="40 % – Poudarek4 2 7 9 3" xfId="10352"/>
    <cellStyle name="40 % – Poudarek4 2 8" xfId="10353"/>
    <cellStyle name="40 % – Poudarek4 2 8 10" xfId="10354"/>
    <cellStyle name="40 % – Poudarek4 2 8 10 2" xfId="10355"/>
    <cellStyle name="40 % – Poudarek4 2 8 10 3" xfId="10356"/>
    <cellStyle name="40 % – Poudarek4 2 8 11" xfId="10357"/>
    <cellStyle name="40 % – Poudarek4 2 8 11 2" xfId="10358"/>
    <cellStyle name="40 % – Poudarek4 2 8 11 3" xfId="10359"/>
    <cellStyle name="40 % – Poudarek4 2 8 12" xfId="10360"/>
    <cellStyle name="40 % – Poudarek4 2 8 12 2" xfId="10361"/>
    <cellStyle name="40 % – Poudarek4 2 8 12 3" xfId="10362"/>
    <cellStyle name="40 % – Poudarek4 2 8 13" xfId="10363"/>
    <cellStyle name="40 % – Poudarek4 2 8 13 2" xfId="10364"/>
    <cellStyle name="40 % – Poudarek4 2 8 13 3" xfId="10365"/>
    <cellStyle name="40 % – Poudarek4 2 8 14" xfId="10366"/>
    <cellStyle name="40 % – Poudarek4 2 8 14 2" xfId="10367"/>
    <cellStyle name="40 % – Poudarek4 2 8 14 3" xfId="10368"/>
    <cellStyle name="40 % – Poudarek4 2 8 15" xfId="10369"/>
    <cellStyle name="40 % – Poudarek4 2 8 15 2" xfId="10370"/>
    <cellStyle name="40 % – Poudarek4 2 8 15 3" xfId="10371"/>
    <cellStyle name="40 % – Poudarek4 2 8 16" xfId="10372"/>
    <cellStyle name="40 % – Poudarek4 2 8 16 2" xfId="10373"/>
    <cellStyle name="40 % – Poudarek4 2 8 16 3" xfId="10374"/>
    <cellStyle name="40 % – Poudarek4 2 8 17" xfId="10375"/>
    <cellStyle name="40 % – Poudarek4 2 8 18" xfId="10376"/>
    <cellStyle name="40 % – Poudarek4 2 8 2" xfId="10377"/>
    <cellStyle name="40 % – Poudarek4 2 8 2 2" xfId="10378"/>
    <cellStyle name="40 % – Poudarek4 2 8 2 3" xfId="10379"/>
    <cellStyle name="40 % – Poudarek4 2 8 3" xfId="10380"/>
    <cellStyle name="40 % – Poudarek4 2 8 3 2" xfId="10381"/>
    <cellStyle name="40 % – Poudarek4 2 8 3 3" xfId="10382"/>
    <cellStyle name="40 % – Poudarek4 2 8 4" xfId="10383"/>
    <cellStyle name="40 % – Poudarek4 2 8 4 2" xfId="10384"/>
    <cellStyle name="40 % – Poudarek4 2 8 4 3" xfId="10385"/>
    <cellStyle name="40 % – Poudarek4 2 8 5" xfId="10386"/>
    <cellStyle name="40 % – Poudarek4 2 8 5 2" xfId="10387"/>
    <cellStyle name="40 % – Poudarek4 2 8 5 3" xfId="10388"/>
    <cellStyle name="40 % – Poudarek4 2 8 6" xfId="10389"/>
    <cellStyle name="40 % – Poudarek4 2 8 6 2" xfId="10390"/>
    <cellStyle name="40 % – Poudarek4 2 8 6 3" xfId="10391"/>
    <cellStyle name="40 % – Poudarek4 2 8 7" xfId="10392"/>
    <cellStyle name="40 % – Poudarek4 2 8 7 2" xfId="10393"/>
    <cellStyle name="40 % – Poudarek4 2 8 7 3" xfId="10394"/>
    <cellStyle name="40 % – Poudarek4 2 8 8" xfId="10395"/>
    <cellStyle name="40 % – Poudarek4 2 8 8 2" xfId="10396"/>
    <cellStyle name="40 % – Poudarek4 2 8 8 3" xfId="10397"/>
    <cellStyle name="40 % – Poudarek4 2 8 9" xfId="10398"/>
    <cellStyle name="40 % – Poudarek4 2 8 9 2" xfId="10399"/>
    <cellStyle name="40 % – Poudarek4 2 8 9 3" xfId="10400"/>
    <cellStyle name="40 % – Poudarek4 2 9" xfId="10401"/>
    <cellStyle name="40 % – Poudarek4 2 9 2" xfId="10402"/>
    <cellStyle name="40 % – Poudarek4 2 9 3" xfId="10403"/>
    <cellStyle name="40 % – Poudarek4 3" xfId="178"/>
    <cellStyle name="40 % – Poudarek4 3 2" xfId="179"/>
    <cellStyle name="40 % – Poudarek4 3 2 2" xfId="180"/>
    <cellStyle name="40 % – Poudarek4 3 3" xfId="181"/>
    <cellStyle name="40 % – Poudarek4 4" xfId="2696"/>
    <cellStyle name="40 % – Poudarek5 2" xfId="182"/>
    <cellStyle name="40 % – Poudarek5 2 10" xfId="10404"/>
    <cellStyle name="40 % – Poudarek5 2 10 2" xfId="10405"/>
    <cellStyle name="40 % – Poudarek5 2 10 3" xfId="10406"/>
    <cellStyle name="40 % – Poudarek5 2 11" xfId="10407"/>
    <cellStyle name="40 % – Poudarek5 2 11 2" xfId="10408"/>
    <cellStyle name="40 % – Poudarek5 2 11 3" xfId="10409"/>
    <cellStyle name="40 % – Poudarek5 2 12" xfId="10410"/>
    <cellStyle name="40 % – Poudarek5 2 12 2" xfId="10411"/>
    <cellStyle name="40 % – Poudarek5 2 12 3" xfId="10412"/>
    <cellStyle name="40 % – Poudarek5 2 13" xfId="10413"/>
    <cellStyle name="40 % – Poudarek5 2 13 2" xfId="10414"/>
    <cellStyle name="40 % – Poudarek5 2 13 3" xfId="10415"/>
    <cellStyle name="40 % – Poudarek5 2 14" xfId="10416"/>
    <cellStyle name="40 % – Poudarek5 2 14 2" xfId="10417"/>
    <cellStyle name="40 % – Poudarek5 2 14 3" xfId="10418"/>
    <cellStyle name="40 % – Poudarek5 2 15" xfId="10419"/>
    <cellStyle name="40 % – Poudarek5 2 15 2" xfId="10420"/>
    <cellStyle name="40 % – Poudarek5 2 15 3" xfId="10421"/>
    <cellStyle name="40 % – Poudarek5 2 16" xfId="10422"/>
    <cellStyle name="40 % – Poudarek5 2 16 2" xfId="10423"/>
    <cellStyle name="40 % – Poudarek5 2 16 3" xfId="10424"/>
    <cellStyle name="40 % – Poudarek5 2 17" xfId="10425"/>
    <cellStyle name="40 % – Poudarek5 2 17 2" xfId="10426"/>
    <cellStyle name="40 % – Poudarek5 2 17 3" xfId="10427"/>
    <cellStyle name="40 % – Poudarek5 2 18" xfId="10428"/>
    <cellStyle name="40 % – Poudarek5 2 18 2" xfId="10429"/>
    <cellStyle name="40 % – Poudarek5 2 18 3" xfId="10430"/>
    <cellStyle name="40 % – Poudarek5 2 19" xfId="10431"/>
    <cellStyle name="40 % – Poudarek5 2 19 2" xfId="10432"/>
    <cellStyle name="40 % – Poudarek5 2 19 3" xfId="10433"/>
    <cellStyle name="40 % – Poudarek5 2 2" xfId="183"/>
    <cellStyle name="40 % – Poudarek5 2 2 10" xfId="10434"/>
    <cellStyle name="40 % – Poudarek5 2 2 10 2" xfId="10435"/>
    <cellStyle name="40 % – Poudarek5 2 2 10 3" xfId="10436"/>
    <cellStyle name="40 % – Poudarek5 2 2 11" xfId="10437"/>
    <cellStyle name="40 % – Poudarek5 2 2 11 2" xfId="10438"/>
    <cellStyle name="40 % – Poudarek5 2 2 11 3" xfId="10439"/>
    <cellStyle name="40 % – Poudarek5 2 2 12" xfId="10440"/>
    <cellStyle name="40 % – Poudarek5 2 2 12 2" xfId="10441"/>
    <cellStyle name="40 % – Poudarek5 2 2 12 3" xfId="10442"/>
    <cellStyle name="40 % – Poudarek5 2 2 13" xfId="10443"/>
    <cellStyle name="40 % – Poudarek5 2 2 13 2" xfId="10444"/>
    <cellStyle name="40 % – Poudarek5 2 2 13 3" xfId="10445"/>
    <cellStyle name="40 % – Poudarek5 2 2 14" xfId="10446"/>
    <cellStyle name="40 % – Poudarek5 2 2 14 2" xfId="10447"/>
    <cellStyle name="40 % – Poudarek5 2 2 14 3" xfId="10448"/>
    <cellStyle name="40 % – Poudarek5 2 2 15" xfId="10449"/>
    <cellStyle name="40 % – Poudarek5 2 2 15 2" xfId="10450"/>
    <cellStyle name="40 % – Poudarek5 2 2 15 3" xfId="10451"/>
    <cellStyle name="40 % – Poudarek5 2 2 16" xfId="10452"/>
    <cellStyle name="40 % – Poudarek5 2 2 16 2" xfId="10453"/>
    <cellStyle name="40 % – Poudarek5 2 2 16 3" xfId="10454"/>
    <cellStyle name="40 % – Poudarek5 2 2 17" xfId="10455"/>
    <cellStyle name="40 % – Poudarek5 2 2 17 2" xfId="10456"/>
    <cellStyle name="40 % – Poudarek5 2 2 17 3" xfId="10457"/>
    <cellStyle name="40 % – Poudarek5 2 2 18" xfId="10458"/>
    <cellStyle name="40 % – Poudarek5 2 2 18 2" xfId="10459"/>
    <cellStyle name="40 % – Poudarek5 2 2 18 3" xfId="10460"/>
    <cellStyle name="40 % – Poudarek5 2 2 19" xfId="10461"/>
    <cellStyle name="40 % – Poudarek5 2 2 19 2" xfId="10462"/>
    <cellStyle name="40 % – Poudarek5 2 2 19 3" xfId="10463"/>
    <cellStyle name="40 % – Poudarek5 2 2 2" xfId="10464"/>
    <cellStyle name="40 % – Poudarek5 2 2 2 10" xfId="10465"/>
    <cellStyle name="40 % – Poudarek5 2 2 2 10 2" xfId="10466"/>
    <cellStyle name="40 % – Poudarek5 2 2 2 10 3" xfId="10467"/>
    <cellStyle name="40 % – Poudarek5 2 2 2 11" xfId="10468"/>
    <cellStyle name="40 % – Poudarek5 2 2 2 11 2" xfId="10469"/>
    <cellStyle name="40 % – Poudarek5 2 2 2 11 3" xfId="10470"/>
    <cellStyle name="40 % – Poudarek5 2 2 2 12" xfId="10471"/>
    <cellStyle name="40 % – Poudarek5 2 2 2 12 2" xfId="10472"/>
    <cellStyle name="40 % – Poudarek5 2 2 2 12 3" xfId="10473"/>
    <cellStyle name="40 % – Poudarek5 2 2 2 13" xfId="10474"/>
    <cellStyle name="40 % – Poudarek5 2 2 2 13 2" xfId="10475"/>
    <cellStyle name="40 % – Poudarek5 2 2 2 13 3" xfId="10476"/>
    <cellStyle name="40 % – Poudarek5 2 2 2 14" xfId="10477"/>
    <cellStyle name="40 % – Poudarek5 2 2 2 14 2" xfId="10478"/>
    <cellStyle name="40 % – Poudarek5 2 2 2 14 3" xfId="10479"/>
    <cellStyle name="40 % – Poudarek5 2 2 2 15" xfId="10480"/>
    <cellStyle name="40 % – Poudarek5 2 2 2 15 2" xfId="10481"/>
    <cellStyle name="40 % – Poudarek5 2 2 2 15 3" xfId="10482"/>
    <cellStyle name="40 % – Poudarek5 2 2 2 16" xfId="10483"/>
    <cellStyle name="40 % – Poudarek5 2 2 2 16 2" xfId="10484"/>
    <cellStyle name="40 % – Poudarek5 2 2 2 16 3" xfId="10485"/>
    <cellStyle name="40 % – Poudarek5 2 2 2 17" xfId="10486"/>
    <cellStyle name="40 % – Poudarek5 2 2 2 18" xfId="10487"/>
    <cellStyle name="40 % – Poudarek5 2 2 2 19" xfId="10488"/>
    <cellStyle name="40 % – Poudarek5 2 2 2 2" xfId="10489"/>
    <cellStyle name="40 % – Poudarek5 2 2 2 2 2" xfId="10490"/>
    <cellStyle name="40 % – Poudarek5 2 2 2 2 3" xfId="10491"/>
    <cellStyle name="40 % – Poudarek5 2 2 2 2 4" xfId="10492"/>
    <cellStyle name="40 % – Poudarek5 2 2 2 2 5" xfId="10493"/>
    <cellStyle name="40 % – Poudarek5 2 2 2 2 6" xfId="10494"/>
    <cellStyle name="40 % – Poudarek5 2 2 2 2 7" xfId="10495"/>
    <cellStyle name="40 % – Poudarek5 2 2 2 2 8" xfId="10496"/>
    <cellStyle name="40 % – Poudarek5 2 2 2 20" xfId="10497"/>
    <cellStyle name="40 % – Poudarek5 2 2 2 21" xfId="10498"/>
    <cellStyle name="40 % – Poudarek5 2 2 2 22" xfId="10499"/>
    <cellStyle name="40 % – Poudarek5 2 2 2 23" xfId="10500"/>
    <cellStyle name="40 % – Poudarek5 2 2 2 3" xfId="10501"/>
    <cellStyle name="40 % – Poudarek5 2 2 2 3 2" xfId="10502"/>
    <cellStyle name="40 % – Poudarek5 2 2 2 3 3" xfId="10503"/>
    <cellStyle name="40 % – Poudarek5 2 2 2 4" xfId="10504"/>
    <cellStyle name="40 % – Poudarek5 2 2 2 4 2" xfId="10505"/>
    <cellStyle name="40 % – Poudarek5 2 2 2 4 3" xfId="10506"/>
    <cellStyle name="40 % – Poudarek5 2 2 2 5" xfId="10507"/>
    <cellStyle name="40 % – Poudarek5 2 2 2 5 2" xfId="10508"/>
    <cellStyle name="40 % – Poudarek5 2 2 2 5 3" xfId="10509"/>
    <cellStyle name="40 % – Poudarek5 2 2 2 6" xfId="10510"/>
    <cellStyle name="40 % – Poudarek5 2 2 2 6 2" xfId="10511"/>
    <cellStyle name="40 % – Poudarek5 2 2 2 6 3" xfId="10512"/>
    <cellStyle name="40 % – Poudarek5 2 2 2 7" xfId="10513"/>
    <cellStyle name="40 % – Poudarek5 2 2 2 7 2" xfId="10514"/>
    <cellStyle name="40 % – Poudarek5 2 2 2 7 3" xfId="10515"/>
    <cellStyle name="40 % – Poudarek5 2 2 2 8" xfId="10516"/>
    <cellStyle name="40 % – Poudarek5 2 2 2 8 2" xfId="10517"/>
    <cellStyle name="40 % – Poudarek5 2 2 2 8 3" xfId="10518"/>
    <cellStyle name="40 % – Poudarek5 2 2 2 9" xfId="10519"/>
    <cellStyle name="40 % – Poudarek5 2 2 2 9 2" xfId="10520"/>
    <cellStyle name="40 % – Poudarek5 2 2 2 9 3" xfId="10521"/>
    <cellStyle name="40 % – Poudarek5 2 2 20" xfId="10522"/>
    <cellStyle name="40 % – Poudarek5 2 2 20 2" xfId="10523"/>
    <cellStyle name="40 % – Poudarek5 2 2 20 3" xfId="10524"/>
    <cellStyle name="40 % – Poudarek5 2 2 21" xfId="10525"/>
    <cellStyle name="40 % – Poudarek5 2 2 21 2" xfId="10526"/>
    <cellStyle name="40 % – Poudarek5 2 2 21 3" xfId="10527"/>
    <cellStyle name="40 % – Poudarek5 2 2 22" xfId="10528"/>
    <cellStyle name="40 % – Poudarek5 2 2 23" xfId="10529"/>
    <cellStyle name="40 % – Poudarek5 2 2 24" xfId="10530"/>
    <cellStyle name="40 % – Poudarek5 2 2 25" xfId="10531"/>
    <cellStyle name="40 % – Poudarek5 2 2 26" xfId="10532"/>
    <cellStyle name="40 % – Poudarek5 2 2 27" xfId="10533"/>
    <cellStyle name="40 % – Poudarek5 2 2 28" xfId="10534"/>
    <cellStyle name="40 % – Poudarek5 2 2 29" xfId="10535"/>
    <cellStyle name="40 % – Poudarek5 2 2 3" xfId="10536"/>
    <cellStyle name="40 % – Poudarek5 2 2 3 10" xfId="10537"/>
    <cellStyle name="40 % – Poudarek5 2 2 3 10 2" xfId="10538"/>
    <cellStyle name="40 % – Poudarek5 2 2 3 10 3" xfId="10539"/>
    <cellStyle name="40 % – Poudarek5 2 2 3 11" xfId="10540"/>
    <cellStyle name="40 % – Poudarek5 2 2 3 11 2" xfId="10541"/>
    <cellStyle name="40 % – Poudarek5 2 2 3 11 3" xfId="10542"/>
    <cellStyle name="40 % – Poudarek5 2 2 3 12" xfId="10543"/>
    <cellStyle name="40 % – Poudarek5 2 2 3 12 2" xfId="10544"/>
    <cellStyle name="40 % – Poudarek5 2 2 3 12 3" xfId="10545"/>
    <cellStyle name="40 % – Poudarek5 2 2 3 13" xfId="10546"/>
    <cellStyle name="40 % – Poudarek5 2 2 3 13 2" xfId="10547"/>
    <cellStyle name="40 % – Poudarek5 2 2 3 13 3" xfId="10548"/>
    <cellStyle name="40 % – Poudarek5 2 2 3 14" xfId="10549"/>
    <cellStyle name="40 % – Poudarek5 2 2 3 14 2" xfId="10550"/>
    <cellStyle name="40 % – Poudarek5 2 2 3 14 3" xfId="10551"/>
    <cellStyle name="40 % – Poudarek5 2 2 3 15" xfId="10552"/>
    <cellStyle name="40 % – Poudarek5 2 2 3 15 2" xfId="10553"/>
    <cellStyle name="40 % – Poudarek5 2 2 3 15 3" xfId="10554"/>
    <cellStyle name="40 % – Poudarek5 2 2 3 16" xfId="10555"/>
    <cellStyle name="40 % – Poudarek5 2 2 3 16 2" xfId="10556"/>
    <cellStyle name="40 % – Poudarek5 2 2 3 16 3" xfId="10557"/>
    <cellStyle name="40 % – Poudarek5 2 2 3 17" xfId="10558"/>
    <cellStyle name="40 % – Poudarek5 2 2 3 18" xfId="10559"/>
    <cellStyle name="40 % – Poudarek5 2 2 3 19" xfId="10560"/>
    <cellStyle name="40 % – Poudarek5 2 2 3 2" xfId="10561"/>
    <cellStyle name="40 % – Poudarek5 2 2 3 2 2" xfId="10562"/>
    <cellStyle name="40 % – Poudarek5 2 2 3 2 3" xfId="10563"/>
    <cellStyle name="40 % – Poudarek5 2 2 3 2 4" xfId="10564"/>
    <cellStyle name="40 % – Poudarek5 2 2 3 2 5" xfId="10565"/>
    <cellStyle name="40 % – Poudarek5 2 2 3 2 6" xfId="10566"/>
    <cellStyle name="40 % – Poudarek5 2 2 3 2 7" xfId="10567"/>
    <cellStyle name="40 % – Poudarek5 2 2 3 2 8" xfId="10568"/>
    <cellStyle name="40 % – Poudarek5 2 2 3 20" xfId="10569"/>
    <cellStyle name="40 % – Poudarek5 2 2 3 21" xfId="10570"/>
    <cellStyle name="40 % – Poudarek5 2 2 3 22" xfId="10571"/>
    <cellStyle name="40 % – Poudarek5 2 2 3 23" xfId="10572"/>
    <cellStyle name="40 % – Poudarek5 2 2 3 3" xfId="10573"/>
    <cellStyle name="40 % – Poudarek5 2 2 3 3 2" xfId="10574"/>
    <cellStyle name="40 % – Poudarek5 2 2 3 3 3" xfId="10575"/>
    <cellStyle name="40 % – Poudarek5 2 2 3 4" xfId="10576"/>
    <cellStyle name="40 % – Poudarek5 2 2 3 4 2" xfId="10577"/>
    <cellStyle name="40 % – Poudarek5 2 2 3 4 3" xfId="10578"/>
    <cellStyle name="40 % – Poudarek5 2 2 3 5" xfId="10579"/>
    <cellStyle name="40 % – Poudarek5 2 2 3 5 2" xfId="10580"/>
    <cellStyle name="40 % – Poudarek5 2 2 3 5 3" xfId="10581"/>
    <cellStyle name="40 % – Poudarek5 2 2 3 6" xfId="10582"/>
    <cellStyle name="40 % – Poudarek5 2 2 3 6 2" xfId="10583"/>
    <cellStyle name="40 % – Poudarek5 2 2 3 6 3" xfId="10584"/>
    <cellStyle name="40 % – Poudarek5 2 2 3 7" xfId="10585"/>
    <cellStyle name="40 % – Poudarek5 2 2 3 7 2" xfId="10586"/>
    <cellStyle name="40 % – Poudarek5 2 2 3 7 3" xfId="10587"/>
    <cellStyle name="40 % – Poudarek5 2 2 3 8" xfId="10588"/>
    <cellStyle name="40 % – Poudarek5 2 2 3 8 2" xfId="10589"/>
    <cellStyle name="40 % – Poudarek5 2 2 3 8 3" xfId="10590"/>
    <cellStyle name="40 % – Poudarek5 2 2 3 9" xfId="10591"/>
    <cellStyle name="40 % – Poudarek5 2 2 3 9 2" xfId="10592"/>
    <cellStyle name="40 % – Poudarek5 2 2 3 9 3" xfId="10593"/>
    <cellStyle name="40 % – Poudarek5 2 2 30" xfId="10594"/>
    <cellStyle name="40 % – Poudarek5 2 2 4" xfId="10595"/>
    <cellStyle name="40 % – Poudarek5 2 2 4 10" xfId="10596"/>
    <cellStyle name="40 % – Poudarek5 2 2 4 10 2" xfId="10597"/>
    <cellStyle name="40 % – Poudarek5 2 2 4 10 3" xfId="10598"/>
    <cellStyle name="40 % – Poudarek5 2 2 4 11" xfId="10599"/>
    <cellStyle name="40 % – Poudarek5 2 2 4 11 2" xfId="10600"/>
    <cellStyle name="40 % – Poudarek5 2 2 4 11 3" xfId="10601"/>
    <cellStyle name="40 % – Poudarek5 2 2 4 12" xfId="10602"/>
    <cellStyle name="40 % – Poudarek5 2 2 4 12 2" xfId="10603"/>
    <cellStyle name="40 % – Poudarek5 2 2 4 12 3" xfId="10604"/>
    <cellStyle name="40 % – Poudarek5 2 2 4 13" xfId="10605"/>
    <cellStyle name="40 % – Poudarek5 2 2 4 13 2" xfId="10606"/>
    <cellStyle name="40 % – Poudarek5 2 2 4 13 3" xfId="10607"/>
    <cellStyle name="40 % – Poudarek5 2 2 4 14" xfId="10608"/>
    <cellStyle name="40 % – Poudarek5 2 2 4 14 2" xfId="10609"/>
    <cellStyle name="40 % – Poudarek5 2 2 4 14 3" xfId="10610"/>
    <cellStyle name="40 % – Poudarek5 2 2 4 15" xfId="10611"/>
    <cellStyle name="40 % – Poudarek5 2 2 4 15 2" xfId="10612"/>
    <cellStyle name="40 % – Poudarek5 2 2 4 15 3" xfId="10613"/>
    <cellStyle name="40 % – Poudarek5 2 2 4 16" xfId="10614"/>
    <cellStyle name="40 % – Poudarek5 2 2 4 16 2" xfId="10615"/>
    <cellStyle name="40 % – Poudarek5 2 2 4 16 3" xfId="10616"/>
    <cellStyle name="40 % – Poudarek5 2 2 4 17" xfId="10617"/>
    <cellStyle name="40 % – Poudarek5 2 2 4 18" xfId="10618"/>
    <cellStyle name="40 % – Poudarek5 2 2 4 19" xfId="10619"/>
    <cellStyle name="40 % – Poudarek5 2 2 4 2" xfId="10620"/>
    <cellStyle name="40 % – Poudarek5 2 2 4 2 2" xfId="10621"/>
    <cellStyle name="40 % – Poudarek5 2 2 4 2 3" xfId="10622"/>
    <cellStyle name="40 % – Poudarek5 2 2 4 2 4" xfId="10623"/>
    <cellStyle name="40 % – Poudarek5 2 2 4 2 5" xfId="10624"/>
    <cellStyle name="40 % – Poudarek5 2 2 4 2 6" xfId="10625"/>
    <cellStyle name="40 % – Poudarek5 2 2 4 2 7" xfId="10626"/>
    <cellStyle name="40 % – Poudarek5 2 2 4 2 8" xfId="10627"/>
    <cellStyle name="40 % – Poudarek5 2 2 4 20" xfId="10628"/>
    <cellStyle name="40 % – Poudarek5 2 2 4 21" xfId="10629"/>
    <cellStyle name="40 % – Poudarek5 2 2 4 22" xfId="10630"/>
    <cellStyle name="40 % – Poudarek5 2 2 4 23" xfId="10631"/>
    <cellStyle name="40 % – Poudarek5 2 2 4 3" xfId="10632"/>
    <cellStyle name="40 % – Poudarek5 2 2 4 3 2" xfId="10633"/>
    <cellStyle name="40 % – Poudarek5 2 2 4 3 3" xfId="10634"/>
    <cellStyle name="40 % – Poudarek5 2 2 4 4" xfId="10635"/>
    <cellStyle name="40 % – Poudarek5 2 2 4 4 2" xfId="10636"/>
    <cellStyle name="40 % – Poudarek5 2 2 4 4 3" xfId="10637"/>
    <cellStyle name="40 % – Poudarek5 2 2 4 5" xfId="10638"/>
    <cellStyle name="40 % – Poudarek5 2 2 4 5 2" xfId="10639"/>
    <cellStyle name="40 % – Poudarek5 2 2 4 5 3" xfId="10640"/>
    <cellStyle name="40 % – Poudarek5 2 2 4 6" xfId="10641"/>
    <cellStyle name="40 % – Poudarek5 2 2 4 6 2" xfId="10642"/>
    <cellStyle name="40 % – Poudarek5 2 2 4 6 3" xfId="10643"/>
    <cellStyle name="40 % – Poudarek5 2 2 4 7" xfId="10644"/>
    <cellStyle name="40 % – Poudarek5 2 2 4 7 2" xfId="10645"/>
    <cellStyle name="40 % – Poudarek5 2 2 4 7 3" xfId="10646"/>
    <cellStyle name="40 % – Poudarek5 2 2 4 8" xfId="10647"/>
    <cellStyle name="40 % – Poudarek5 2 2 4 8 2" xfId="10648"/>
    <cellStyle name="40 % – Poudarek5 2 2 4 8 3" xfId="10649"/>
    <cellStyle name="40 % – Poudarek5 2 2 4 9" xfId="10650"/>
    <cellStyle name="40 % – Poudarek5 2 2 4 9 2" xfId="10651"/>
    <cellStyle name="40 % – Poudarek5 2 2 4 9 3" xfId="10652"/>
    <cellStyle name="40 % – Poudarek5 2 2 5" xfId="10653"/>
    <cellStyle name="40 % – Poudarek5 2 2 5 10" xfId="10654"/>
    <cellStyle name="40 % – Poudarek5 2 2 5 10 2" xfId="10655"/>
    <cellStyle name="40 % – Poudarek5 2 2 5 10 3" xfId="10656"/>
    <cellStyle name="40 % – Poudarek5 2 2 5 11" xfId="10657"/>
    <cellStyle name="40 % – Poudarek5 2 2 5 11 2" xfId="10658"/>
    <cellStyle name="40 % – Poudarek5 2 2 5 11 3" xfId="10659"/>
    <cellStyle name="40 % – Poudarek5 2 2 5 12" xfId="10660"/>
    <cellStyle name="40 % – Poudarek5 2 2 5 12 2" xfId="10661"/>
    <cellStyle name="40 % – Poudarek5 2 2 5 12 3" xfId="10662"/>
    <cellStyle name="40 % – Poudarek5 2 2 5 13" xfId="10663"/>
    <cellStyle name="40 % – Poudarek5 2 2 5 13 2" xfId="10664"/>
    <cellStyle name="40 % – Poudarek5 2 2 5 13 3" xfId="10665"/>
    <cellStyle name="40 % – Poudarek5 2 2 5 14" xfId="10666"/>
    <cellStyle name="40 % – Poudarek5 2 2 5 14 2" xfId="10667"/>
    <cellStyle name="40 % – Poudarek5 2 2 5 14 3" xfId="10668"/>
    <cellStyle name="40 % – Poudarek5 2 2 5 15" xfId="10669"/>
    <cellStyle name="40 % – Poudarek5 2 2 5 15 2" xfId="10670"/>
    <cellStyle name="40 % – Poudarek5 2 2 5 15 3" xfId="10671"/>
    <cellStyle name="40 % – Poudarek5 2 2 5 16" xfId="10672"/>
    <cellStyle name="40 % – Poudarek5 2 2 5 16 2" xfId="10673"/>
    <cellStyle name="40 % – Poudarek5 2 2 5 16 3" xfId="10674"/>
    <cellStyle name="40 % – Poudarek5 2 2 5 17" xfId="10675"/>
    <cellStyle name="40 % – Poudarek5 2 2 5 18" xfId="10676"/>
    <cellStyle name="40 % – Poudarek5 2 2 5 19" xfId="10677"/>
    <cellStyle name="40 % – Poudarek5 2 2 5 2" xfId="10678"/>
    <cellStyle name="40 % – Poudarek5 2 2 5 2 2" xfId="10679"/>
    <cellStyle name="40 % – Poudarek5 2 2 5 2 3" xfId="10680"/>
    <cellStyle name="40 % – Poudarek5 2 2 5 20" xfId="10681"/>
    <cellStyle name="40 % – Poudarek5 2 2 5 21" xfId="10682"/>
    <cellStyle name="40 % – Poudarek5 2 2 5 22" xfId="10683"/>
    <cellStyle name="40 % – Poudarek5 2 2 5 23" xfId="10684"/>
    <cellStyle name="40 % – Poudarek5 2 2 5 3" xfId="10685"/>
    <cellStyle name="40 % – Poudarek5 2 2 5 3 2" xfId="10686"/>
    <cellStyle name="40 % – Poudarek5 2 2 5 3 3" xfId="10687"/>
    <cellStyle name="40 % – Poudarek5 2 2 5 4" xfId="10688"/>
    <cellStyle name="40 % – Poudarek5 2 2 5 4 2" xfId="10689"/>
    <cellStyle name="40 % – Poudarek5 2 2 5 4 3" xfId="10690"/>
    <cellStyle name="40 % – Poudarek5 2 2 5 5" xfId="10691"/>
    <cellStyle name="40 % – Poudarek5 2 2 5 5 2" xfId="10692"/>
    <cellStyle name="40 % – Poudarek5 2 2 5 5 3" xfId="10693"/>
    <cellStyle name="40 % – Poudarek5 2 2 5 6" xfId="10694"/>
    <cellStyle name="40 % – Poudarek5 2 2 5 6 2" xfId="10695"/>
    <cellStyle name="40 % – Poudarek5 2 2 5 6 3" xfId="10696"/>
    <cellStyle name="40 % – Poudarek5 2 2 5 7" xfId="10697"/>
    <cellStyle name="40 % – Poudarek5 2 2 5 7 2" xfId="10698"/>
    <cellStyle name="40 % – Poudarek5 2 2 5 7 3" xfId="10699"/>
    <cellStyle name="40 % – Poudarek5 2 2 5 8" xfId="10700"/>
    <cellStyle name="40 % – Poudarek5 2 2 5 8 2" xfId="10701"/>
    <cellStyle name="40 % – Poudarek5 2 2 5 8 3" xfId="10702"/>
    <cellStyle name="40 % – Poudarek5 2 2 5 9" xfId="10703"/>
    <cellStyle name="40 % – Poudarek5 2 2 5 9 2" xfId="10704"/>
    <cellStyle name="40 % – Poudarek5 2 2 5 9 3" xfId="10705"/>
    <cellStyle name="40 % – Poudarek5 2 2 6" xfId="10706"/>
    <cellStyle name="40 % – Poudarek5 2 2 6 10" xfId="10707"/>
    <cellStyle name="40 % – Poudarek5 2 2 6 10 2" xfId="10708"/>
    <cellStyle name="40 % – Poudarek5 2 2 6 10 3" xfId="10709"/>
    <cellStyle name="40 % – Poudarek5 2 2 6 11" xfId="10710"/>
    <cellStyle name="40 % – Poudarek5 2 2 6 11 2" xfId="10711"/>
    <cellStyle name="40 % – Poudarek5 2 2 6 11 3" xfId="10712"/>
    <cellStyle name="40 % – Poudarek5 2 2 6 12" xfId="10713"/>
    <cellStyle name="40 % – Poudarek5 2 2 6 12 2" xfId="10714"/>
    <cellStyle name="40 % – Poudarek5 2 2 6 12 3" xfId="10715"/>
    <cellStyle name="40 % – Poudarek5 2 2 6 13" xfId="10716"/>
    <cellStyle name="40 % – Poudarek5 2 2 6 13 2" xfId="10717"/>
    <cellStyle name="40 % – Poudarek5 2 2 6 13 3" xfId="10718"/>
    <cellStyle name="40 % – Poudarek5 2 2 6 14" xfId="10719"/>
    <cellStyle name="40 % – Poudarek5 2 2 6 14 2" xfId="10720"/>
    <cellStyle name="40 % – Poudarek5 2 2 6 14 3" xfId="10721"/>
    <cellStyle name="40 % – Poudarek5 2 2 6 15" xfId="10722"/>
    <cellStyle name="40 % – Poudarek5 2 2 6 15 2" xfId="10723"/>
    <cellStyle name="40 % – Poudarek5 2 2 6 15 3" xfId="10724"/>
    <cellStyle name="40 % – Poudarek5 2 2 6 16" xfId="10725"/>
    <cellStyle name="40 % – Poudarek5 2 2 6 16 2" xfId="10726"/>
    <cellStyle name="40 % – Poudarek5 2 2 6 16 3" xfId="10727"/>
    <cellStyle name="40 % – Poudarek5 2 2 6 17" xfId="10728"/>
    <cellStyle name="40 % – Poudarek5 2 2 6 18" xfId="10729"/>
    <cellStyle name="40 % – Poudarek5 2 2 6 2" xfId="10730"/>
    <cellStyle name="40 % – Poudarek5 2 2 6 2 2" xfId="10731"/>
    <cellStyle name="40 % – Poudarek5 2 2 6 2 3" xfId="10732"/>
    <cellStyle name="40 % – Poudarek5 2 2 6 3" xfId="10733"/>
    <cellStyle name="40 % – Poudarek5 2 2 6 3 2" xfId="10734"/>
    <cellStyle name="40 % – Poudarek5 2 2 6 3 3" xfId="10735"/>
    <cellStyle name="40 % – Poudarek5 2 2 6 4" xfId="10736"/>
    <cellStyle name="40 % – Poudarek5 2 2 6 4 2" xfId="10737"/>
    <cellStyle name="40 % – Poudarek5 2 2 6 4 3" xfId="10738"/>
    <cellStyle name="40 % – Poudarek5 2 2 6 5" xfId="10739"/>
    <cellStyle name="40 % – Poudarek5 2 2 6 5 2" xfId="10740"/>
    <cellStyle name="40 % – Poudarek5 2 2 6 5 3" xfId="10741"/>
    <cellStyle name="40 % – Poudarek5 2 2 6 6" xfId="10742"/>
    <cellStyle name="40 % – Poudarek5 2 2 6 6 2" xfId="10743"/>
    <cellStyle name="40 % – Poudarek5 2 2 6 6 3" xfId="10744"/>
    <cellStyle name="40 % – Poudarek5 2 2 6 7" xfId="10745"/>
    <cellStyle name="40 % – Poudarek5 2 2 6 7 2" xfId="10746"/>
    <cellStyle name="40 % – Poudarek5 2 2 6 7 3" xfId="10747"/>
    <cellStyle name="40 % – Poudarek5 2 2 6 8" xfId="10748"/>
    <cellStyle name="40 % – Poudarek5 2 2 6 8 2" xfId="10749"/>
    <cellStyle name="40 % – Poudarek5 2 2 6 8 3" xfId="10750"/>
    <cellStyle name="40 % – Poudarek5 2 2 6 9" xfId="10751"/>
    <cellStyle name="40 % – Poudarek5 2 2 6 9 2" xfId="10752"/>
    <cellStyle name="40 % – Poudarek5 2 2 6 9 3" xfId="10753"/>
    <cellStyle name="40 % – Poudarek5 2 2 7" xfId="10754"/>
    <cellStyle name="40 % – Poudarek5 2 2 7 2" xfId="10755"/>
    <cellStyle name="40 % – Poudarek5 2 2 7 3" xfId="10756"/>
    <cellStyle name="40 % – Poudarek5 2 2 8" xfId="10757"/>
    <cellStyle name="40 % – Poudarek5 2 2 8 2" xfId="10758"/>
    <cellStyle name="40 % – Poudarek5 2 2 8 3" xfId="10759"/>
    <cellStyle name="40 % – Poudarek5 2 2 9" xfId="10760"/>
    <cellStyle name="40 % – Poudarek5 2 2 9 2" xfId="10761"/>
    <cellStyle name="40 % – Poudarek5 2 2 9 3" xfId="10762"/>
    <cellStyle name="40 % – Poudarek5 2 20" xfId="10763"/>
    <cellStyle name="40 % – Poudarek5 2 20 2" xfId="10764"/>
    <cellStyle name="40 % – Poudarek5 2 20 3" xfId="10765"/>
    <cellStyle name="40 % – Poudarek5 2 21" xfId="10766"/>
    <cellStyle name="40 % – Poudarek5 2 21 2" xfId="10767"/>
    <cellStyle name="40 % – Poudarek5 2 21 3" xfId="10768"/>
    <cellStyle name="40 % – Poudarek5 2 22" xfId="10769"/>
    <cellStyle name="40 % – Poudarek5 2 22 2" xfId="10770"/>
    <cellStyle name="40 % – Poudarek5 2 22 3" xfId="10771"/>
    <cellStyle name="40 % – Poudarek5 2 23" xfId="10772"/>
    <cellStyle name="40 % – Poudarek5 2 23 2" xfId="10773"/>
    <cellStyle name="40 % – Poudarek5 2 23 3" xfId="10774"/>
    <cellStyle name="40 % – Poudarek5 2 24" xfId="10775"/>
    <cellStyle name="40 % – Poudarek5 2 25" xfId="10776"/>
    <cellStyle name="40 % – Poudarek5 2 26" xfId="10777"/>
    <cellStyle name="40 % – Poudarek5 2 27" xfId="10778"/>
    <cellStyle name="40 % – Poudarek5 2 28" xfId="10779"/>
    <cellStyle name="40 % – Poudarek5 2 29" xfId="10780"/>
    <cellStyle name="40 % – Poudarek5 2 3" xfId="184"/>
    <cellStyle name="40 % – Poudarek5 2 30" xfId="10781"/>
    <cellStyle name="40 % – Poudarek5 2 31" xfId="10782"/>
    <cellStyle name="40 % – Poudarek5 2 32" xfId="10783"/>
    <cellStyle name="40 % – Poudarek5 2 4" xfId="10784"/>
    <cellStyle name="40 % – Poudarek5 2 4 10" xfId="10785"/>
    <cellStyle name="40 % – Poudarek5 2 4 10 2" xfId="10786"/>
    <cellStyle name="40 % – Poudarek5 2 4 10 3" xfId="10787"/>
    <cellStyle name="40 % – Poudarek5 2 4 11" xfId="10788"/>
    <cellStyle name="40 % – Poudarek5 2 4 11 2" xfId="10789"/>
    <cellStyle name="40 % – Poudarek5 2 4 11 3" xfId="10790"/>
    <cellStyle name="40 % – Poudarek5 2 4 12" xfId="10791"/>
    <cellStyle name="40 % – Poudarek5 2 4 12 2" xfId="10792"/>
    <cellStyle name="40 % – Poudarek5 2 4 12 3" xfId="10793"/>
    <cellStyle name="40 % – Poudarek5 2 4 13" xfId="10794"/>
    <cellStyle name="40 % – Poudarek5 2 4 13 2" xfId="10795"/>
    <cellStyle name="40 % – Poudarek5 2 4 13 3" xfId="10796"/>
    <cellStyle name="40 % – Poudarek5 2 4 14" xfId="10797"/>
    <cellStyle name="40 % – Poudarek5 2 4 14 2" xfId="10798"/>
    <cellStyle name="40 % – Poudarek5 2 4 14 3" xfId="10799"/>
    <cellStyle name="40 % – Poudarek5 2 4 15" xfId="10800"/>
    <cellStyle name="40 % – Poudarek5 2 4 15 2" xfId="10801"/>
    <cellStyle name="40 % – Poudarek5 2 4 15 3" xfId="10802"/>
    <cellStyle name="40 % – Poudarek5 2 4 16" xfId="10803"/>
    <cellStyle name="40 % – Poudarek5 2 4 16 2" xfId="10804"/>
    <cellStyle name="40 % – Poudarek5 2 4 16 3" xfId="10805"/>
    <cellStyle name="40 % – Poudarek5 2 4 17" xfId="10806"/>
    <cellStyle name="40 % – Poudarek5 2 4 18" xfId="10807"/>
    <cellStyle name="40 % – Poudarek5 2 4 19" xfId="10808"/>
    <cellStyle name="40 % – Poudarek5 2 4 2" xfId="10809"/>
    <cellStyle name="40 % – Poudarek5 2 4 2 2" xfId="10810"/>
    <cellStyle name="40 % – Poudarek5 2 4 2 3" xfId="10811"/>
    <cellStyle name="40 % – Poudarek5 2 4 2 4" xfId="10812"/>
    <cellStyle name="40 % – Poudarek5 2 4 2 5" xfId="10813"/>
    <cellStyle name="40 % – Poudarek5 2 4 2 6" xfId="10814"/>
    <cellStyle name="40 % – Poudarek5 2 4 2 7" xfId="10815"/>
    <cellStyle name="40 % – Poudarek5 2 4 2 8" xfId="10816"/>
    <cellStyle name="40 % – Poudarek5 2 4 20" xfId="10817"/>
    <cellStyle name="40 % – Poudarek5 2 4 21" xfId="10818"/>
    <cellStyle name="40 % – Poudarek5 2 4 22" xfId="10819"/>
    <cellStyle name="40 % – Poudarek5 2 4 23" xfId="10820"/>
    <cellStyle name="40 % – Poudarek5 2 4 3" xfId="10821"/>
    <cellStyle name="40 % – Poudarek5 2 4 3 2" xfId="10822"/>
    <cellStyle name="40 % – Poudarek5 2 4 3 3" xfId="10823"/>
    <cellStyle name="40 % – Poudarek5 2 4 4" xfId="10824"/>
    <cellStyle name="40 % – Poudarek5 2 4 4 2" xfId="10825"/>
    <cellStyle name="40 % – Poudarek5 2 4 4 3" xfId="10826"/>
    <cellStyle name="40 % – Poudarek5 2 4 5" xfId="10827"/>
    <cellStyle name="40 % – Poudarek5 2 4 5 2" xfId="10828"/>
    <cellStyle name="40 % – Poudarek5 2 4 5 3" xfId="10829"/>
    <cellStyle name="40 % – Poudarek5 2 4 6" xfId="10830"/>
    <cellStyle name="40 % – Poudarek5 2 4 6 2" xfId="10831"/>
    <cellStyle name="40 % – Poudarek5 2 4 6 3" xfId="10832"/>
    <cellStyle name="40 % – Poudarek5 2 4 7" xfId="10833"/>
    <cellStyle name="40 % – Poudarek5 2 4 7 2" xfId="10834"/>
    <cellStyle name="40 % – Poudarek5 2 4 7 3" xfId="10835"/>
    <cellStyle name="40 % – Poudarek5 2 4 8" xfId="10836"/>
    <cellStyle name="40 % – Poudarek5 2 4 8 2" xfId="10837"/>
    <cellStyle name="40 % – Poudarek5 2 4 8 3" xfId="10838"/>
    <cellStyle name="40 % – Poudarek5 2 4 9" xfId="10839"/>
    <cellStyle name="40 % – Poudarek5 2 4 9 2" xfId="10840"/>
    <cellStyle name="40 % – Poudarek5 2 4 9 3" xfId="10841"/>
    <cellStyle name="40 % – Poudarek5 2 5" xfId="10842"/>
    <cellStyle name="40 % – Poudarek5 2 5 10" xfId="10843"/>
    <cellStyle name="40 % – Poudarek5 2 5 10 2" xfId="10844"/>
    <cellStyle name="40 % – Poudarek5 2 5 10 3" xfId="10845"/>
    <cellStyle name="40 % – Poudarek5 2 5 11" xfId="10846"/>
    <cellStyle name="40 % – Poudarek5 2 5 11 2" xfId="10847"/>
    <cellStyle name="40 % – Poudarek5 2 5 11 3" xfId="10848"/>
    <cellStyle name="40 % – Poudarek5 2 5 12" xfId="10849"/>
    <cellStyle name="40 % – Poudarek5 2 5 12 2" xfId="10850"/>
    <cellStyle name="40 % – Poudarek5 2 5 12 3" xfId="10851"/>
    <cellStyle name="40 % – Poudarek5 2 5 13" xfId="10852"/>
    <cellStyle name="40 % – Poudarek5 2 5 13 2" xfId="10853"/>
    <cellStyle name="40 % – Poudarek5 2 5 13 3" xfId="10854"/>
    <cellStyle name="40 % – Poudarek5 2 5 14" xfId="10855"/>
    <cellStyle name="40 % – Poudarek5 2 5 14 2" xfId="10856"/>
    <cellStyle name="40 % – Poudarek5 2 5 14 3" xfId="10857"/>
    <cellStyle name="40 % – Poudarek5 2 5 15" xfId="10858"/>
    <cellStyle name="40 % – Poudarek5 2 5 15 2" xfId="10859"/>
    <cellStyle name="40 % – Poudarek5 2 5 15 3" xfId="10860"/>
    <cellStyle name="40 % – Poudarek5 2 5 16" xfId="10861"/>
    <cellStyle name="40 % – Poudarek5 2 5 16 2" xfId="10862"/>
    <cellStyle name="40 % – Poudarek5 2 5 16 3" xfId="10863"/>
    <cellStyle name="40 % – Poudarek5 2 5 17" xfId="10864"/>
    <cellStyle name="40 % – Poudarek5 2 5 18" xfId="10865"/>
    <cellStyle name="40 % – Poudarek5 2 5 19" xfId="10866"/>
    <cellStyle name="40 % – Poudarek5 2 5 2" xfId="10867"/>
    <cellStyle name="40 % – Poudarek5 2 5 2 2" xfId="10868"/>
    <cellStyle name="40 % – Poudarek5 2 5 2 3" xfId="10869"/>
    <cellStyle name="40 % – Poudarek5 2 5 2 4" xfId="10870"/>
    <cellStyle name="40 % – Poudarek5 2 5 2 5" xfId="10871"/>
    <cellStyle name="40 % – Poudarek5 2 5 2 6" xfId="10872"/>
    <cellStyle name="40 % – Poudarek5 2 5 2 7" xfId="10873"/>
    <cellStyle name="40 % – Poudarek5 2 5 2 8" xfId="10874"/>
    <cellStyle name="40 % – Poudarek5 2 5 20" xfId="10875"/>
    <cellStyle name="40 % – Poudarek5 2 5 21" xfId="10876"/>
    <cellStyle name="40 % – Poudarek5 2 5 22" xfId="10877"/>
    <cellStyle name="40 % – Poudarek5 2 5 23" xfId="10878"/>
    <cellStyle name="40 % – Poudarek5 2 5 3" xfId="10879"/>
    <cellStyle name="40 % – Poudarek5 2 5 3 2" xfId="10880"/>
    <cellStyle name="40 % – Poudarek5 2 5 3 3" xfId="10881"/>
    <cellStyle name="40 % – Poudarek5 2 5 4" xfId="10882"/>
    <cellStyle name="40 % – Poudarek5 2 5 4 2" xfId="10883"/>
    <cellStyle name="40 % – Poudarek5 2 5 4 3" xfId="10884"/>
    <cellStyle name="40 % – Poudarek5 2 5 5" xfId="10885"/>
    <cellStyle name="40 % – Poudarek5 2 5 5 2" xfId="10886"/>
    <cellStyle name="40 % – Poudarek5 2 5 5 3" xfId="10887"/>
    <cellStyle name="40 % – Poudarek5 2 5 6" xfId="10888"/>
    <cellStyle name="40 % – Poudarek5 2 5 6 2" xfId="10889"/>
    <cellStyle name="40 % – Poudarek5 2 5 6 3" xfId="10890"/>
    <cellStyle name="40 % – Poudarek5 2 5 7" xfId="10891"/>
    <cellStyle name="40 % – Poudarek5 2 5 7 2" xfId="10892"/>
    <cellStyle name="40 % – Poudarek5 2 5 7 3" xfId="10893"/>
    <cellStyle name="40 % – Poudarek5 2 5 8" xfId="10894"/>
    <cellStyle name="40 % – Poudarek5 2 5 8 2" xfId="10895"/>
    <cellStyle name="40 % – Poudarek5 2 5 8 3" xfId="10896"/>
    <cellStyle name="40 % – Poudarek5 2 5 9" xfId="10897"/>
    <cellStyle name="40 % – Poudarek5 2 5 9 2" xfId="10898"/>
    <cellStyle name="40 % – Poudarek5 2 5 9 3" xfId="10899"/>
    <cellStyle name="40 % – Poudarek5 2 6" xfId="10900"/>
    <cellStyle name="40 % – Poudarek5 2 6 10" xfId="10901"/>
    <cellStyle name="40 % – Poudarek5 2 6 10 2" xfId="10902"/>
    <cellStyle name="40 % – Poudarek5 2 6 10 3" xfId="10903"/>
    <cellStyle name="40 % – Poudarek5 2 6 11" xfId="10904"/>
    <cellStyle name="40 % – Poudarek5 2 6 11 2" xfId="10905"/>
    <cellStyle name="40 % – Poudarek5 2 6 11 3" xfId="10906"/>
    <cellStyle name="40 % – Poudarek5 2 6 12" xfId="10907"/>
    <cellStyle name="40 % – Poudarek5 2 6 12 2" xfId="10908"/>
    <cellStyle name="40 % – Poudarek5 2 6 12 3" xfId="10909"/>
    <cellStyle name="40 % – Poudarek5 2 6 13" xfId="10910"/>
    <cellStyle name="40 % – Poudarek5 2 6 13 2" xfId="10911"/>
    <cellStyle name="40 % – Poudarek5 2 6 13 3" xfId="10912"/>
    <cellStyle name="40 % – Poudarek5 2 6 14" xfId="10913"/>
    <cellStyle name="40 % – Poudarek5 2 6 14 2" xfId="10914"/>
    <cellStyle name="40 % – Poudarek5 2 6 14 3" xfId="10915"/>
    <cellStyle name="40 % – Poudarek5 2 6 15" xfId="10916"/>
    <cellStyle name="40 % – Poudarek5 2 6 15 2" xfId="10917"/>
    <cellStyle name="40 % – Poudarek5 2 6 15 3" xfId="10918"/>
    <cellStyle name="40 % – Poudarek5 2 6 16" xfId="10919"/>
    <cellStyle name="40 % – Poudarek5 2 6 16 2" xfId="10920"/>
    <cellStyle name="40 % – Poudarek5 2 6 16 3" xfId="10921"/>
    <cellStyle name="40 % – Poudarek5 2 6 17" xfId="10922"/>
    <cellStyle name="40 % – Poudarek5 2 6 18" xfId="10923"/>
    <cellStyle name="40 % – Poudarek5 2 6 19" xfId="10924"/>
    <cellStyle name="40 % – Poudarek5 2 6 2" xfId="10925"/>
    <cellStyle name="40 % – Poudarek5 2 6 2 2" xfId="10926"/>
    <cellStyle name="40 % – Poudarek5 2 6 2 3" xfId="10927"/>
    <cellStyle name="40 % – Poudarek5 2 6 2 4" xfId="10928"/>
    <cellStyle name="40 % – Poudarek5 2 6 2 5" xfId="10929"/>
    <cellStyle name="40 % – Poudarek5 2 6 2 6" xfId="10930"/>
    <cellStyle name="40 % – Poudarek5 2 6 2 7" xfId="10931"/>
    <cellStyle name="40 % – Poudarek5 2 6 2 8" xfId="10932"/>
    <cellStyle name="40 % – Poudarek5 2 6 20" xfId="10933"/>
    <cellStyle name="40 % – Poudarek5 2 6 21" xfId="10934"/>
    <cellStyle name="40 % – Poudarek5 2 6 22" xfId="10935"/>
    <cellStyle name="40 % – Poudarek5 2 6 23" xfId="10936"/>
    <cellStyle name="40 % – Poudarek5 2 6 3" xfId="10937"/>
    <cellStyle name="40 % – Poudarek5 2 6 3 2" xfId="10938"/>
    <cellStyle name="40 % – Poudarek5 2 6 3 3" xfId="10939"/>
    <cellStyle name="40 % – Poudarek5 2 6 4" xfId="10940"/>
    <cellStyle name="40 % – Poudarek5 2 6 4 2" xfId="10941"/>
    <cellStyle name="40 % – Poudarek5 2 6 4 3" xfId="10942"/>
    <cellStyle name="40 % – Poudarek5 2 6 5" xfId="10943"/>
    <cellStyle name="40 % – Poudarek5 2 6 5 2" xfId="10944"/>
    <cellStyle name="40 % – Poudarek5 2 6 5 3" xfId="10945"/>
    <cellStyle name="40 % – Poudarek5 2 6 6" xfId="10946"/>
    <cellStyle name="40 % – Poudarek5 2 6 6 2" xfId="10947"/>
    <cellStyle name="40 % – Poudarek5 2 6 6 3" xfId="10948"/>
    <cellStyle name="40 % – Poudarek5 2 6 7" xfId="10949"/>
    <cellStyle name="40 % – Poudarek5 2 6 7 2" xfId="10950"/>
    <cellStyle name="40 % – Poudarek5 2 6 7 3" xfId="10951"/>
    <cellStyle name="40 % – Poudarek5 2 6 8" xfId="10952"/>
    <cellStyle name="40 % – Poudarek5 2 6 8 2" xfId="10953"/>
    <cellStyle name="40 % – Poudarek5 2 6 8 3" xfId="10954"/>
    <cellStyle name="40 % – Poudarek5 2 6 9" xfId="10955"/>
    <cellStyle name="40 % – Poudarek5 2 6 9 2" xfId="10956"/>
    <cellStyle name="40 % – Poudarek5 2 6 9 3" xfId="10957"/>
    <cellStyle name="40 % – Poudarek5 2 7" xfId="10958"/>
    <cellStyle name="40 % – Poudarek5 2 7 10" xfId="10959"/>
    <cellStyle name="40 % – Poudarek5 2 7 10 2" xfId="10960"/>
    <cellStyle name="40 % – Poudarek5 2 7 10 3" xfId="10961"/>
    <cellStyle name="40 % – Poudarek5 2 7 11" xfId="10962"/>
    <cellStyle name="40 % – Poudarek5 2 7 11 2" xfId="10963"/>
    <cellStyle name="40 % – Poudarek5 2 7 11 3" xfId="10964"/>
    <cellStyle name="40 % – Poudarek5 2 7 12" xfId="10965"/>
    <cellStyle name="40 % – Poudarek5 2 7 12 2" xfId="10966"/>
    <cellStyle name="40 % – Poudarek5 2 7 12 3" xfId="10967"/>
    <cellStyle name="40 % – Poudarek5 2 7 13" xfId="10968"/>
    <cellStyle name="40 % – Poudarek5 2 7 13 2" xfId="10969"/>
    <cellStyle name="40 % – Poudarek5 2 7 13 3" xfId="10970"/>
    <cellStyle name="40 % – Poudarek5 2 7 14" xfId="10971"/>
    <cellStyle name="40 % – Poudarek5 2 7 14 2" xfId="10972"/>
    <cellStyle name="40 % – Poudarek5 2 7 14 3" xfId="10973"/>
    <cellStyle name="40 % – Poudarek5 2 7 15" xfId="10974"/>
    <cellStyle name="40 % – Poudarek5 2 7 15 2" xfId="10975"/>
    <cellStyle name="40 % – Poudarek5 2 7 15 3" xfId="10976"/>
    <cellStyle name="40 % – Poudarek5 2 7 16" xfId="10977"/>
    <cellStyle name="40 % – Poudarek5 2 7 16 2" xfId="10978"/>
    <cellStyle name="40 % – Poudarek5 2 7 16 3" xfId="10979"/>
    <cellStyle name="40 % – Poudarek5 2 7 17" xfId="10980"/>
    <cellStyle name="40 % – Poudarek5 2 7 18" xfId="10981"/>
    <cellStyle name="40 % – Poudarek5 2 7 19" xfId="10982"/>
    <cellStyle name="40 % – Poudarek5 2 7 2" xfId="10983"/>
    <cellStyle name="40 % – Poudarek5 2 7 2 2" xfId="10984"/>
    <cellStyle name="40 % – Poudarek5 2 7 2 3" xfId="10985"/>
    <cellStyle name="40 % – Poudarek5 2 7 20" xfId="10986"/>
    <cellStyle name="40 % – Poudarek5 2 7 21" xfId="10987"/>
    <cellStyle name="40 % – Poudarek5 2 7 22" xfId="10988"/>
    <cellStyle name="40 % – Poudarek5 2 7 23" xfId="10989"/>
    <cellStyle name="40 % – Poudarek5 2 7 3" xfId="10990"/>
    <cellStyle name="40 % – Poudarek5 2 7 3 2" xfId="10991"/>
    <cellStyle name="40 % – Poudarek5 2 7 3 3" xfId="10992"/>
    <cellStyle name="40 % – Poudarek5 2 7 4" xfId="10993"/>
    <cellStyle name="40 % – Poudarek5 2 7 4 2" xfId="10994"/>
    <cellStyle name="40 % – Poudarek5 2 7 4 3" xfId="10995"/>
    <cellStyle name="40 % – Poudarek5 2 7 5" xfId="10996"/>
    <cellStyle name="40 % – Poudarek5 2 7 5 2" xfId="10997"/>
    <cellStyle name="40 % – Poudarek5 2 7 5 3" xfId="10998"/>
    <cellStyle name="40 % – Poudarek5 2 7 6" xfId="10999"/>
    <cellStyle name="40 % – Poudarek5 2 7 6 2" xfId="11000"/>
    <cellStyle name="40 % – Poudarek5 2 7 6 3" xfId="11001"/>
    <cellStyle name="40 % – Poudarek5 2 7 7" xfId="11002"/>
    <cellStyle name="40 % – Poudarek5 2 7 7 2" xfId="11003"/>
    <cellStyle name="40 % – Poudarek5 2 7 7 3" xfId="11004"/>
    <cellStyle name="40 % – Poudarek5 2 7 8" xfId="11005"/>
    <cellStyle name="40 % – Poudarek5 2 7 8 2" xfId="11006"/>
    <cellStyle name="40 % – Poudarek5 2 7 8 3" xfId="11007"/>
    <cellStyle name="40 % – Poudarek5 2 7 9" xfId="11008"/>
    <cellStyle name="40 % – Poudarek5 2 7 9 2" xfId="11009"/>
    <cellStyle name="40 % – Poudarek5 2 7 9 3" xfId="11010"/>
    <cellStyle name="40 % – Poudarek5 2 8" xfId="11011"/>
    <cellStyle name="40 % – Poudarek5 2 8 10" xfId="11012"/>
    <cellStyle name="40 % – Poudarek5 2 8 10 2" xfId="11013"/>
    <cellStyle name="40 % – Poudarek5 2 8 10 3" xfId="11014"/>
    <cellStyle name="40 % – Poudarek5 2 8 11" xfId="11015"/>
    <cellStyle name="40 % – Poudarek5 2 8 11 2" xfId="11016"/>
    <cellStyle name="40 % – Poudarek5 2 8 11 3" xfId="11017"/>
    <cellStyle name="40 % – Poudarek5 2 8 12" xfId="11018"/>
    <cellStyle name="40 % – Poudarek5 2 8 12 2" xfId="11019"/>
    <cellStyle name="40 % – Poudarek5 2 8 12 3" xfId="11020"/>
    <cellStyle name="40 % – Poudarek5 2 8 13" xfId="11021"/>
    <cellStyle name="40 % – Poudarek5 2 8 13 2" xfId="11022"/>
    <cellStyle name="40 % – Poudarek5 2 8 13 3" xfId="11023"/>
    <cellStyle name="40 % – Poudarek5 2 8 14" xfId="11024"/>
    <cellStyle name="40 % – Poudarek5 2 8 14 2" xfId="11025"/>
    <cellStyle name="40 % – Poudarek5 2 8 14 3" xfId="11026"/>
    <cellStyle name="40 % – Poudarek5 2 8 15" xfId="11027"/>
    <cellStyle name="40 % – Poudarek5 2 8 15 2" xfId="11028"/>
    <cellStyle name="40 % – Poudarek5 2 8 15 3" xfId="11029"/>
    <cellStyle name="40 % – Poudarek5 2 8 16" xfId="11030"/>
    <cellStyle name="40 % – Poudarek5 2 8 16 2" xfId="11031"/>
    <cellStyle name="40 % – Poudarek5 2 8 16 3" xfId="11032"/>
    <cellStyle name="40 % – Poudarek5 2 8 17" xfId="11033"/>
    <cellStyle name="40 % – Poudarek5 2 8 18" xfId="11034"/>
    <cellStyle name="40 % – Poudarek5 2 8 2" xfId="11035"/>
    <cellStyle name="40 % – Poudarek5 2 8 2 2" xfId="11036"/>
    <cellStyle name="40 % – Poudarek5 2 8 2 3" xfId="11037"/>
    <cellStyle name="40 % – Poudarek5 2 8 3" xfId="11038"/>
    <cellStyle name="40 % – Poudarek5 2 8 3 2" xfId="11039"/>
    <cellStyle name="40 % – Poudarek5 2 8 3 3" xfId="11040"/>
    <cellStyle name="40 % – Poudarek5 2 8 4" xfId="11041"/>
    <cellStyle name="40 % – Poudarek5 2 8 4 2" xfId="11042"/>
    <cellStyle name="40 % – Poudarek5 2 8 4 3" xfId="11043"/>
    <cellStyle name="40 % – Poudarek5 2 8 5" xfId="11044"/>
    <cellStyle name="40 % – Poudarek5 2 8 5 2" xfId="11045"/>
    <cellStyle name="40 % – Poudarek5 2 8 5 3" xfId="11046"/>
    <cellStyle name="40 % – Poudarek5 2 8 6" xfId="11047"/>
    <cellStyle name="40 % – Poudarek5 2 8 6 2" xfId="11048"/>
    <cellStyle name="40 % – Poudarek5 2 8 6 3" xfId="11049"/>
    <cellStyle name="40 % – Poudarek5 2 8 7" xfId="11050"/>
    <cellStyle name="40 % – Poudarek5 2 8 7 2" xfId="11051"/>
    <cellStyle name="40 % – Poudarek5 2 8 7 3" xfId="11052"/>
    <cellStyle name="40 % – Poudarek5 2 8 8" xfId="11053"/>
    <cellStyle name="40 % – Poudarek5 2 8 8 2" xfId="11054"/>
    <cellStyle name="40 % – Poudarek5 2 8 8 3" xfId="11055"/>
    <cellStyle name="40 % – Poudarek5 2 8 9" xfId="11056"/>
    <cellStyle name="40 % – Poudarek5 2 8 9 2" xfId="11057"/>
    <cellStyle name="40 % – Poudarek5 2 8 9 3" xfId="11058"/>
    <cellStyle name="40 % – Poudarek5 2 9" xfId="11059"/>
    <cellStyle name="40 % – Poudarek5 2 9 2" xfId="11060"/>
    <cellStyle name="40 % – Poudarek5 2 9 3" xfId="11061"/>
    <cellStyle name="40 % – Poudarek5 3" xfId="185"/>
    <cellStyle name="40 % – Poudarek5 4" xfId="2697"/>
    <cellStyle name="40 % – Poudarek6 2" xfId="186"/>
    <cellStyle name="40 % – Poudarek6 2 10" xfId="11062"/>
    <cellStyle name="40 % – Poudarek6 2 10 2" xfId="11063"/>
    <cellStyle name="40 % – Poudarek6 2 10 3" xfId="11064"/>
    <cellStyle name="40 % – Poudarek6 2 11" xfId="11065"/>
    <cellStyle name="40 % – Poudarek6 2 11 2" xfId="11066"/>
    <cellStyle name="40 % – Poudarek6 2 11 3" xfId="11067"/>
    <cellStyle name="40 % – Poudarek6 2 12" xfId="11068"/>
    <cellStyle name="40 % – Poudarek6 2 12 2" xfId="11069"/>
    <cellStyle name="40 % – Poudarek6 2 12 3" xfId="11070"/>
    <cellStyle name="40 % – Poudarek6 2 13" xfId="11071"/>
    <cellStyle name="40 % – Poudarek6 2 13 2" xfId="11072"/>
    <cellStyle name="40 % – Poudarek6 2 13 3" xfId="11073"/>
    <cellStyle name="40 % – Poudarek6 2 14" xfId="11074"/>
    <cellStyle name="40 % – Poudarek6 2 14 2" xfId="11075"/>
    <cellStyle name="40 % – Poudarek6 2 14 3" xfId="11076"/>
    <cellStyle name="40 % – Poudarek6 2 15" xfId="11077"/>
    <cellStyle name="40 % – Poudarek6 2 15 2" xfId="11078"/>
    <cellStyle name="40 % – Poudarek6 2 15 3" xfId="11079"/>
    <cellStyle name="40 % – Poudarek6 2 16" xfId="11080"/>
    <cellStyle name="40 % – Poudarek6 2 16 2" xfId="11081"/>
    <cellStyle name="40 % – Poudarek6 2 16 3" xfId="11082"/>
    <cellStyle name="40 % – Poudarek6 2 17" xfId="11083"/>
    <cellStyle name="40 % – Poudarek6 2 17 2" xfId="11084"/>
    <cellStyle name="40 % – Poudarek6 2 17 3" xfId="11085"/>
    <cellStyle name="40 % – Poudarek6 2 18" xfId="11086"/>
    <cellStyle name="40 % – Poudarek6 2 18 2" xfId="11087"/>
    <cellStyle name="40 % – Poudarek6 2 18 3" xfId="11088"/>
    <cellStyle name="40 % – Poudarek6 2 19" xfId="11089"/>
    <cellStyle name="40 % – Poudarek6 2 19 2" xfId="11090"/>
    <cellStyle name="40 % – Poudarek6 2 19 3" xfId="11091"/>
    <cellStyle name="40 % – Poudarek6 2 2" xfId="187"/>
    <cellStyle name="40 % – Poudarek6 2 2 10" xfId="11092"/>
    <cellStyle name="40 % – Poudarek6 2 2 10 2" xfId="11093"/>
    <cellStyle name="40 % – Poudarek6 2 2 10 3" xfId="11094"/>
    <cellStyle name="40 % – Poudarek6 2 2 11" xfId="11095"/>
    <cellStyle name="40 % – Poudarek6 2 2 11 2" xfId="11096"/>
    <cellStyle name="40 % – Poudarek6 2 2 11 3" xfId="11097"/>
    <cellStyle name="40 % – Poudarek6 2 2 12" xfId="11098"/>
    <cellStyle name="40 % – Poudarek6 2 2 12 2" xfId="11099"/>
    <cellStyle name="40 % – Poudarek6 2 2 12 3" xfId="11100"/>
    <cellStyle name="40 % – Poudarek6 2 2 13" xfId="11101"/>
    <cellStyle name="40 % – Poudarek6 2 2 13 2" xfId="11102"/>
    <cellStyle name="40 % – Poudarek6 2 2 13 3" xfId="11103"/>
    <cellStyle name="40 % – Poudarek6 2 2 14" xfId="11104"/>
    <cellStyle name="40 % – Poudarek6 2 2 14 2" xfId="11105"/>
    <cellStyle name="40 % – Poudarek6 2 2 14 3" xfId="11106"/>
    <cellStyle name="40 % – Poudarek6 2 2 15" xfId="11107"/>
    <cellStyle name="40 % – Poudarek6 2 2 15 2" xfId="11108"/>
    <cellStyle name="40 % – Poudarek6 2 2 15 3" xfId="11109"/>
    <cellStyle name="40 % – Poudarek6 2 2 16" xfId="11110"/>
    <cellStyle name="40 % – Poudarek6 2 2 16 2" xfId="11111"/>
    <cellStyle name="40 % – Poudarek6 2 2 16 3" xfId="11112"/>
    <cellStyle name="40 % – Poudarek6 2 2 17" xfId="11113"/>
    <cellStyle name="40 % – Poudarek6 2 2 17 2" xfId="11114"/>
    <cellStyle name="40 % – Poudarek6 2 2 17 3" xfId="11115"/>
    <cellStyle name="40 % – Poudarek6 2 2 18" xfId="11116"/>
    <cellStyle name="40 % – Poudarek6 2 2 18 2" xfId="11117"/>
    <cellStyle name="40 % – Poudarek6 2 2 18 3" xfId="11118"/>
    <cellStyle name="40 % – Poudarek6 2 2 19" xfId="11119"/>
    <cellStyle name="40 % – Poudarek6 2 2 19 2" xfId="11120"/>
    <cellStyle name="40 % – Poudarek6 2 2 19 3" xfId="11121"/>
    <cellStyle name="40 % – Poudarek6 2 2 2" xfId="188"/>
    <cellStyle name="40 % – Poudarek6 2 2 2 10" xfId="11122"/>
    <cellStyle name="40 % – Poudarek6 2 2 2 10 2" xfId="11123"/>
    <cellStyle name="40 % – Poudarek6 2 2 2 10 3" xfId="11124"/>
    <cellStyle name="40 % – Poudarek6 2 2 2 11" xfId="11125"/>
    <cellStyle name="40 % – Poudarek6 2 2 2 11 2" xfId="11126"/>
    <cellStyle name="40 % – Poudarek6 2 2 2 11 3" xfId="11127"/>
    <cellStyle name="40 % – Poudarek6 2 2 2 12" xfId="11128"/>
    <cellStyle name="40 % – Poudarek6 2 2 2 12 2" xfId="11129"/>
    <cellStyle name="40 % – Poudarek6 2 2 2 12 3" xfId="11130"/>
    <cellStyle name="40 % – Poudarek6 2 2 2 13" xfId="11131"/>
    <cellStyle name="40 % – Poudarek6 2 2 2 13 2" xfId="11132"/>
    <cellStyle name="40 % – Poudarek6 2 2 2 13 3" xfId="11133"/>
    <cellStyle name="40 % – Poudarek6 2 2 2 14" xfId="11134"/>
    <cellStyle name="40 % – Poudarek6 2 2 2 14 2" xfId="11135"/>
    <cellStyle name="40 % – Poudarek6 2 2 2 14 3" xfId="11136"/>
    <cellStyle name="40 % – Poudarek6 2 2 2 15" xfId="11137"/>
    <cellStyle name="40 % – Poudarek6 2 2 2 15 2" xfId="11138"/>
    <cellStyle name="40 % – Poudarek6 2 2 2 15 3" xfId="11139"/>
    <cellStyle name="40 % – Poudarek6 2 2 2 16" xfId="11140"/>
    <cellStyle name="40 % – Poudarek6 2 2 2 16 2" xfId="11141"/>
    <cellStyle name="40 % – Poudarek6 2 2 2 16 3" xfId="11142"/>
    <cellStyle name="40 % – Poudarek6 2 2 2 17" xfId="11143"/>
    <cellStyle name="40 % – Poudarek6 2 2 2 18" xfId="11144"/>
    <cellStyle name="40 % – Poudarek6 2 2 2 19" xfId="11145"/>
    <cellStyle name="40 % – Poudarek6 2 2 2 2" xfId="11146"/>
    <cellStyle name="40 % – Poudarek6 2 2 2 2 2" xfId="11147"/>
    <cellStyle name="40 % – Poudarek6 2 2 2 2 3" xfId="11148"/>
    <cellStyle name="40 % – Poudarek6 2 2 2 2 4" xfId="11149"/>
    <cellStyle name="40 % – Poudarek6 2 2 2 2 5" xfId="11150"/>
    <cellStyle name="40 % – Poudarek6 2 2 2 2 6" xfId="11151"/>
    <cellStyle name="40 % – Poudarek6 2 2 2 2 7" xfId="11152"/>
    <cellStyle name="40 % – Poudarek6 2 2 2 2 8" xfId="11153"/>
    <cellStyle name="40 % – Poudarek6 2 2 2 20" xfId="11154"/>
    <cellStyle name="40 % – Poudarek6 2 2 2 21" xfId="11155"/>
    <cellStyle name="40 % – Poudarek6 2 2 2 22" xfId="11156"/>
    <cellStyle name="40 % – Poudarek6 2 2 2 23" xfId="11157"/>
    <cellStyle name="40 % – Poudarek6 2 2 2 3" xfId="11158"/>
    <cellStyle name="40 % – Poudarek6 2 2 2 3 2" xfId="11159"/>
    <cellStyle name="40 % – Poudarek6 2 2 2 3 3" xfId="11160"/>
    <cellStyle name="40 % – Poudarek6 2 2 2 4" xfId="11161"/>
    <cellStyle name="40 % – Poudarek6 2 2 2 4 2" xfId="11162"/>
    <cellStyle name="40 % – Poudarek6 2 2 2 4 3" xfId="11163"/>
    <cellStyle name="40 % – Poudarek6 2 2 2 5" xfId="11164"/>
    <cellStyle name="40 % – Poudarek6 2 2 2 5 2" xfId="11165"/>
    <cellStyle name="40 % – Poudarek6 2 2 2 5 3" xfId="11166"/>
    <cellStyle name="40 % – Poudarek6 2 2 2 6" xfId="11167"/>
    <cellStyle name="40 % – Poudarek6 2 2 2 6 2" xfId="11168"/>
    <cellStyle name="40 % – Poudarek6 2 2 2 6 3" xfId="11169"/>
    <cellStyle name="40 % – Poudarek6 2 2 2 7" xfId="11170"/>
    <cellStyle name="40 % – Poudarek6 2 2 2 7 2" xfId="11171"/>
    <cellStyle name="40 % – Poudarek6 2 2 2 7 3" xfId="11172"/>
    <cellStyle name="40 % – Poudarek6 2 2 2 8" xfId="11173"/>
    <cellStyle name="40 % – Poudarek6 2 2 2 8 2" xfId="11174"/>
    <cellStyle name="40 % – Poudarek6 2 2 2 8 3" xfId="11175"/>
    <cellStyle name="40 % – Poudarek6 2 2 2 9" xfId="11176"/>
    <cellStyle name="40 % – Poudarek6 2 2 2 9 2" xfId="11177"/>
    <cellStyle name="40 % – Poudarek6 2 2 2 9 3" xfId="11178"/>
    <cellStyle name="40 % – Poudarek6 2 2 20" xfId="11179"/>
    <cellStyle name="40 % – Poudarek6 2 2 20 2" xfId="11180"/>
    <cellStyle name="40 % – Poudarek6 2 2 20 3" xfId="11181"/>
    <cellStyle name="40 % – Poudarek6 2 2 21" xfId="11182"/>
    <cellStyle name="40 % – Poudarek6 2 2 21 2" xfId="11183"/>
    <cellStyle name="40 % – Poudarek6 2 2 21 3" xfId="11184"/>
    <cellStyle name="40 % – Poudarek6 2 2 22" xfId="11185"/>
    <cellStyle name="40 % – Poudarek6 2 2 23" xfId="11186"/>
    <cellStyle name="40 % – Poudarek6 2 2 24" xfId="11187"/>
    <cellStyle name="40 % – Poudarek6 2 2 25" xfId="11188"/>
    <cellStyle name="40 % – Poudarek6 2 2 26" xfId="11189"/>
    <cellStyle name="40 % – Poudarek6 2 2 27" xfId="11190"/>
    <cellStyle name="40 % – Poudarek6 2 2 28" xfId="11191"/>
    <cellStyle name="40 % – Poudarek6 2 2 29" xfId="11192"/>
    <cellStyle name="40 % – Poudarek6 2 2 3" xfId="11193"/>
    <cellStyle name="40 % – Poudarek6 2 2 3 10" xfId="11194"/>
    <cellStyle name="40 % – Poudarek6 2 2 3 10 2" xfId="11195"/>
    <cellStyle name="40 % – Poudarek6 2 2 3 10 3" xfId="11196"/>
    <cellStyle name="40 % – Poudarek6 2 2 3 11" xfId="11197"/>
    <cellStyle name="40 % – Poudarek6 2 2 3 11 2" xfId="11198"/>
    <cellStyle name="40 % – Poudarek6 2 2 3 11 3" xfId="11199"/>
    <cellStyle name="40 % – Poudarek6 2 2 3 12" xfId="11200"/>
    <cellStyle name="40 % – Poudarek6 2 2 3 12 2" xfId="11201"/>
    <cellStyle name="40 % – Poudarek6 2 2 3 12 3" xfId="11202"/>
    <cellStyle name="40 % – Poudarek6 2 2 3 13" xfId="11203"/>
    <cellStyle name="40 % – Poudarek6 2 2 3 13 2" xfId="11204"/>
    <cellStyle name="40 % – Poudarek6 2 2 3 13 3" xfId="11205"/>
    <cellStyle name="40 % – Poudarek6 2 2 3 14" xfId="11206"/>
    <cellStyle name="40 % – Poudarek6 2 2 3 14 2" xfId="11207"/>
    <cellStyle name="40 % – Poudarek6 2 2 3 14 3" xfId="11208"/>
    <cellStyle name="40 % – Poudarek6 2 2 3 15" xfId="11209"/>
    <cellStyle name="40 % – Poudarek6 2 2 3 15 2" xfId="11210"/>
    <cellStyle name="40 % – Poudarek6 2 2 3 15 3" xfId="11211"/>
    <cellStyle name="40 % – Poudarek6 2 2 3 16" xfId="11212"/>
    <cellStyle name="40 % – Poudarek6 2 2 3 16 2" xfId="11213"/>
    <cellStyle name="40 % – Poudarek6 2 2 3 16 3" xfId="11214"/>
    <cellStyle name="40 % – Poudarek6 2 2 3 17" xfId="11215"/>
    <cellStyle name="40 % – Poudarek6 2 2 3 18" xfId="11216"/>
    <cellStyle name="40 % – Poudarek6 2 2 3 19" xfId="11217"/>
    <cellStyle name="40 % – Poudarek6 2 2 3 2" xfId="11218"/>
    <cellStyle name="40 % – Poudarek6 2 2 3 2 2" xfId="11219"/>
    <cellStyle name="40 % – Poudarek6 2 2 3 2 3" xfId="11220"/>
    <cellStyle name="40 % – Poudarek6 2 2 3 2 4" xfId="11221"/>
    <cellStyle name="40 % – Poudarek6 2 2 3 2 5" xfId="11222"/>
    <cellStyle name="40 % – Poudarek6 2 2 3 2 6" xfId="11223"/>
    <cellStyle name="40 % – Poudarek6 2 2 3 2 7" xfId="11224"/>
    <cellStyle name="40 % – Poudarek6 2 2 3 2 8" xfId="11225"/>
    <cellStyle name="40 % – Poudarek6 2 2 3 20" xfId="11226"/>
    <cellStyle name="40 % – Poudarek6 2 2 3 21" xfId="11227"/>
    <cellStyle name="40 % – Poudarek6 2 2 3 22" xfId="11228"/>
    <cellStyle name="40 % – Poudarek6 2 2 3 23" xfId="11229"/>
    <cellStyle name="40 % – Poudarek6 2 2 3 3" xfId="11230"/>
    <cellStyle name="40 % – Poudarek6 2 2 3 3 2" xfId="11231"/>
    <cellStyle name="40 % – Poudarek6 2 2 3 3 3" xfId="11232"/>
    <cellStyle name="40 % – Poudarek6 2 2 3 4" xfId="11233"/>
    <cellStyle name="40 % – Poudarek6 2 2 3 4 2" xfId="11234"/>
    <cellStyle name="40 % – Poudarek6 2 2 3 4 3" xfId="11235"/>
    <cellStyle name="40 % – Poudarek6 2 2 3 5" xfId="11236"/>
    <cellStyle name="40 % – Poudarek6 2 2 3 5 2" xfId="11237"/>
    <cellStyle name="40 % – Poudarek6 2 2 3 5 3" xfId="11238"/>
    <cellStyle name="40 % – Poudarek6 2 2 3 6" xfId="11239"/>
    <cellStyle name="40 % – Poudarek6 2 2 3 6 2" xfId="11240"/>
    <cellStyle name="40 % – Poudarek6 2 2 3 6 3" xfId="11241"/>
    <cellStyle name="40 % – Poudarek6 2 2 3 7" xfId="11242"/>
    <cellStyle name="40 % – Poudarek6 2 2 3 7 2" xfId="11243"/>
    <cellStyle name="40 % – Poudarek6 2 2 3 7 3" xfId="11244"/>
    <cellStyle name="40 % – Poudarek6 2 2 3 8" xfId="11245"/>
    <cellStyle name="40 % – Poudarek6 2 2 3 8 2" xfId="11246"/>
    <cellStyle name="40 % – Poudarek6 2 2 3 8 3" xfId="11247"/>
    <cellStyle name="40 % – Poudarek6 2 2 3 9" xfId="11248"/>
    <cellStyle name="40 % – Poudarek6 2 2 3 9 2" xfId="11249"/>
    <cellStyle name="40 % – Poudarek6 2 2 3 9 3" xfId="11250"/>
    <cellStyle name="40 % – Poudarek6 2 2 30" xfId="11251"/>
    <cellStyle name="40 % – Poudarek6 2 2 4" xfId="11252"/>
    <cellStyle name="40 % – Poudarek6 2 2 4 10" xfId="11253"/>
    <cellStyle name="40 % – Poudarek6 2 2 4 10 2" xfId="11254"/>
    <cellStyle name="40 % – Poudarek6 2 2 4 10 3" xfId="11255"/>
    <cellStyle name="40 % – Poudarek6 2 2 4 11" xfId="11256"/>
    <cellStyle name="40 % – Poudarek6 2 2 4 11 2" xfId="11257"/>
    <cellStyle name="40 % – Poudarek6 2 2 4 11 3" xfId="11258"/>
    <cellStyle name="40 % – Poudarek6 2 2 4 12" xfId="11259"/>
    <cellStyle name="40 % – Poudarek6 2 2 4 12 2" xfId="11260"/>
    <cellStyle name="40 % – Poudarek6 2 2 4 12 3" xfId="11261"/>
    <cellStyle name="40 % – Poudarek6 2 2 4 13" xfId="11262"/>
    <cellStyle name="40 % – Poudarek6 2 2 4 13 2" xfId="11263"/>
    <cellStyle name="40 % – Poudarek6 2 2 4 13 3" xfId="11264"/>
    <cellStyle name="40 % – Poudarek6 2 2 4 14" xfId="11265"/>
    <cellStyle name="40 % – Poudarek6 2 2 4 14 2" xfId="11266"/>
    <cellStyle name="40 % – Poudarek6 2 2 4 14 3" xfId="11267"/>
    <cellStyle name="40 % – Poudarek6 2 2 4 15" xfId="11268"/>
    <cellStyle name="40 % – Poudarek6 2 2 4 15 2" xfId="11269"/>
    <cellStyle name="40 % – Poudarek6 2 2 4 15 3" xfId="11270"/>
    <cellStyle name="40 % – Poudarek6 2 2 4 16" xfId="11271"/>
    <cellStyle name="40 % – Poudarek6 2 2 4 16 2" xfId="11272"/>
    <cellStyle name="40 % – Poudarek6 2 2 4 16 3" xfId="11273"/>
    <cellStyle name="40 % – Poudarek6 2 2 4 17" xfId="11274"/>
    <cellStyle name="40 % – Poudarek6 2 2 4 18" xfId="11275"/>
    <cellStyle name="40 % – Poudarek6 2 2 4 19" xfId="11276"/>
    <cellStyle name="40 % – Poudarek6 2 2 4 2" xfId="11277"/>
    <cellStyle name="40 % – Poudarek6 2 2 4 2 2" xfId="11278"/>
    <cellStyle name="40 % – Poudarek6 2 2 4 2 3" xfId="11279"/>
    <cellStyle name="40 % – Poudarek6 2 2 4 2 4" xfId="11280"/>
    <cellStyle name="40 % – Poudarek6 2 2 4 2 5" xfId="11281"/>
    <cellStyle name="40 % – Poudarek6 2 2 4 2 6" xfId="11282"/>
    <cellStyle name="40 % – Poudarek6 2 2 4 2 7" xfId="11283"/>
    <cellStyle name="40 % – Poudarek6 2 2 4 2 8" xfId="11284"/>
    <cellStyle name="40 % – Poudarek6 2 2 4 20" xfId="11285"/>
    <cellStyle name="40 % – Poudarek6 2 2 4 21" xfId="11286"/>
    <cellStyle name="40 % – Poudarek6 2 2 4 22" xfId="11287"/>
    <cellStyle name="40 % – Poudarek6 2 2 4 23" xfId="11288"/>
    <cellStyle name="40 % – Poudarek6 2 2 4 3" xfId="11289"/>
    <cellStyle name="40 % – Poudarek6 2 2 4 3 2" xfId="11290"/>
    <cellStyle name="40 % – Poudarek6 2 2 4 3 3" xfId="11291"/>
    <cellStyle name="40 % – Poudarek6 2 2 4 4" xfId="11292"/>
    <cellStyle name="40 % – Poudarek6 2 2 4 4 2" xfId="11293"/>
    <cellStyle name="40 % – Poudarek6 2 2 4 4 3" xfId="11294"/>
    <cellStyle name="40 % – Poudarek6 2 2 4 5" xfId="11295"/>
    <cellStyle name="40 % – Poudarek6 2 2 4 5 2" xfId="11296"/>
    <cellStyle name="40 % – Poudarek6 2 2 4 5 3" xfId="11297"/>
    <cellStyle name="40 % – Poudarek6 2 2 4 6" xfId="11298"/>
    <cellStyle name="40 % – Poudarek6 2 2 4 6 2" xfId="11299"/>
    <cellStyle name="40 % – Poudarek6 2 2 4 6 3" xfId="11300"/>
    <cellStyle name="40 % – Poudarek6 2 2 4 7" xfId="11301"/>
    <cellStyle name="40 % – Poudarek6 2 2 4 7 2" xfId="11302"/>
    <cellStyle name="40 % – Poudarek6 2 2 4 7 3" xfId="11303"/>
    <cellStyle name="40 % – Poudarek6 2 2 4 8" xfId="11304"/>
    <cellStyle name="40 % – Poudarek6 2 2 4 8 2" xfId="11305"/>
    <cellStyle name="40 % – Poudarek6 2 2 4 8 3" xfId="11306"/>
    <cellStyle name="40 % – Poudarek6 2 2 4 9" xfId="11307"/>
    <cellStyle name="40 % – Poudarek6 2 2 4 9 2" xfId="11308"/>
    <cellStyle name="40 % – Poudarek6 2 2 4 9 3" xfId="11309"/>
    <cellStyle name="40 % – Poudarek6 2 2 5" xfId="11310"/>
    <cellStyle name="40 % – Poudarek6 2 2 5 10" xfId="11311"/>
    <cellStyle name="40 % – Poudarek6 2 2 5 10 2" xfId="11312"/>
    <cellStyle name="40 % – Poudarek6 2 2 5 10 3" xfId="11313"/>
    <cellStyle name="40 % – Poudarek6 2 2 5 11" xfId="11314"/>
    <cellStyle name="40 % – Poudarek6 2 2 5 11 2" xfId="11315"/>
    <cellStyle name="40 % – Poudarek6 2 2 5 11 3" xfId="11316"/>
    <cellStyle name="40 % – Poudarek6 2 2 5 12" xfId="11317"/>
    <cellStyle name="40 % – Poudarek6 2 2 5 12 2" xfId="11318"/>
    <cellStyle name="40 % – Poudarek6 2 2 5 12 3" xfId="11319"/>
    <cellStyle name="40 % – Poudarek6 2 2 5 13" xfId="11320"/>
    <cellStyle name="40 % – Poudarek6 2 2 5 13 2" xfId="11321"/>
    <cellStyle name="40 % – Poudarek6 2 2 5 13 3" xfId="11322"/>
    <cellStyle name="40 % – Poudarek6 2 2 5 14" xfId="11323"/>
    <cellStyle name="40 % – Poudarek6 2 2 5 14 2" xfId="11324"/>
    <cellStyle name="40 % – Poudarek6 2 2 5 14 3" xfId="11325"/>
    <cellStyle name="40 % – Poudarek6 2 2 5 15" xfId="11326"/>
    <cellStyle name="40 % – Poudarek6 2 2 5 15 2" xfId="11327"/>
    <cellStyle name="40 % – Poudarek6 2 2 5 15 3" xfId="11328"/>
    <cellStyle name="40 % – Poudarek6 2 2 5 16" xfId="11329"/>
    <cellStyle name="40 % – Poudarek6 2 2 5 16 2" xfId="11330"/>
    <cellStyle name="40 % – Poudarek6 2 2 5 16 3" xfId="11331"/>
    <cellStyle name="40 % – Poudarek6 2 2 5 17" xfId="11332"/>
    <cellStyle name="40 % – Poudarek6 2 2 5 18" xfId="11333"/>
    <cellStyle name="40 % – Poudarek6 2 2 5 19" xfId="11334"/>
    <cellStyle name="40 % – Poudarek6 2 2 5 2" xfId="11335"/>
    <cellStyle name="40 % – Poudarek6 2 2 5 2 2" xfId="11336"/>
    <cellStyle name="40 % – Poudarek6 2 2 5 2 3" xfId="11337"/>
    <cellStyle name="40 % – Poudarek6 2 2 5 20" xfId="11338"/>
    <cellStyle name="40 % – Poudarek6 2 2 5 21" xfId="11339"/>
    <cellStyle name="40 % – Poudarek6 2 2 5 22" xfId="11340"/>
    <cellStyle name="40 % – Poudarek6 2 2 5 23" xfId="11341"/>
    <cellStyle name="40 % – Poudarek6 2 2 5 3" xfId="11342"/>
    <cellStyle name="40 % – Poudarek6 2 2 5 3 2" xfId="11343"/>
    <cellStyle name="40 % – Poudarek6 2 2 5 3 3" xfId="11344"/>
    <cellStyle name="40 % – Poudarek6 2 2 5 4" xfId="11345"/>
    <cellStyle name="40 % – Poudarek6 2 2 5 4 2" xfId="11346"/>
    <cellStyle name="40 % – Poudarek6 2 2 5 4 3" xfId="11347"/>
    <cellStyle name="40 % – Poudarek6 2 2 5 5" xfId="11348"/>
    <cellStyle name="40 % – Poudarek6 2 2 5 5 2" xfId="11349"/>
    <cellStyle name="40 % – Poudarek6 2 2 5 5 3" xfId="11350"/>
    <cellStyle name="40 % – Poudarek6 2 2 5 6" xfId="11351"/>
    <cellStyle name="40 % – Poudarek6 2 2 5 6 2" xfId="11352"/>
    <cellStyle name="40 % – Poudarek6 2 2 5 6 3" xfId="11353"/>
    <cellStyle name="40 % – Poudarek6 2 2 5 7" xfId="11354"/>
    <cellStyle name="40 % – Poudarek6 2 2 5 7 2" xfId="11355"/>
    <cellStyle name="40 % – Poudarek6 2 2 5 7 3" xfId="11356"/>
    <cellStyle name="40 % – Poudarek6 2 2 5 8" xfId="11357"/>
    <cellStyle name="40 % – Poudarek6 2 2 5 8 2" xfId="11358"/>
    <cellStyle name="40 % – Poudarek6 2 2 5 8 3" xfId="11359"/>
    <cellStyle name="40 % – Poudarek6 2 2 5 9" xfId="11360"/>
    <cellStyle name="40 % – Poudarek6 2 2 5 9 2" xfId="11361"/>
    <cellStyle name="40 % – Poudarek6 2 2 5 9 3" xfId="11362"/>
    <cellStyle name="40 % – Poudarek6 2 2 6" xfId="11363"/>
    <cellStyle name="40 % – Poudarek6 2 2 6 10" xfId="11364"/>
    <cellStyle name="40 % – Poudarek6 2 2 6 10 2" xfId="11365"/>
    <cellStyle name="40 % – Poudarek6 2 2 6 10 3" xfId="11366"/>
    <cellStyle name="40 % – Poudarek6 2 2 6 11" xfId="11367"/>
    <cellStyle name="40 % – Poudarek6 2 2 6 11 2" xfId="11368"/>
    <cellStyle name="40 % – Poudarek6 2 2 6 11 3" xfId="11369"/>
    <cellStyle name="40 % – Poudarek6 2 2 6 12" xfId="11370"/>
    <cellStyle name="40 % – Poudarek6 2 2 6 12 2" xfId="11371"/>
    <cellStyle name="40 % – Poudarek6 2 2 6 12 3" xfId="11372"/>
    <cellStyle name="40 % – Poudarek6 2 2 6 13" xfId="11373"/>
    <cellStyle name="40 % – Poudarek6 2 2 6 13 2" xfId="11374"/>
    <cellStyle name="40 % – Poudarek6 2 2 6 13 3" xfId="11375"/>
    <cellStyle name="40 % – Poudarek6 2 2 6 14" xfId="11376"/>
    <cellStyle name="40 % – Poudarek6 2 2 6 14 2" xfId="11377"/>
    <cellStyle name="40 % – Poudarek6 2 2 6 14 3" xfId="11378"/>
    <cellStyle name="40 % – Poudarek6 2 2 6 15" xfId="11379"/>
    <cellStyle name="40 % – Poudarek6 2 2 6 15 2" xfId="11380"/>
    <cellStyle name="40 % – Poudarek6 2 2 6 15 3" xfId="11381"/>
    <cellStyle name="40 % – Poudarek6 2 2 6 16" xfId="11382"/>
    <cellStyle name="40 % – Poudarek6 2 2 6 16 2" xfId="11383"/>
    <cellStyle name="40 % – Poudarek6 2 2 6 16 3" xfId="11384"/>
    <cellStyle name="40 % – Poudarek6 2 2 6 17" xfId="11385"/>
    <cellStyle name="40 % – Poudarek6 2 2 6 18" xfId="11386"/>
    <cellStyle name="40 % – Poudarek6 2 2 6 2" xfId="11387"/>
    <cellStyle name="40 % – Poudarek6 2 2 6 2 2" xfId="11388"/>
    <cellStyle name="40 % – Poudarek6 2 2 6 2 3" xfId="11389"/>
    <cellStyle name="40 % – Poudarek6 2 2 6 3" xfId="11390"/>
    <cellStyle name="40 % – Poudarek6 2 2 6 3 2" xfId="11391"/>
    <cellStyle name="40 % – Poudarek6 2 2 6 3 3" xfId="11392"/>
    <cellStyle name="40 % – Poudarek6 2 2 6 4" xfId="11393"/>
    <cellStyle name="40 % – Poudarek6 2 2 6 4 2" xfId="11394"/>
    <cellStyle name="40 % – Poudarek6 2 2 6 4 3" xfId="11395"/>
    <cellStyle name="40 % – Poudarek6 2 2 6 5" xfId="11396"/>
    <cellStyle name="40 % – Poudarek6 2 2 6 5 2" xfId="11397"/>
    <cellStyle name="40 % – Poudarek6 2 2 6 5 3" xfId="11398"/>
    <cellStyle name="40 % – Poudarek6 2 2 6 6" xfId="11399"/>
    <cellStyle name="40 % – Poudarek6 2 2 6 6 2" xfId="11400"/>
    <cellStyle name="40 % – Poudarek6 2 2 6 6 3" xfId="11401"/>
    <cellStyle name="40 % – Poudarek6 2 2 6 7" xfId="11402"/>
    <cellStyle name="40 % – Poudarek6 2 2 6 7 2" xfId="11403"/>
    <cellStyle name="40 % – Poudarek6 2 2 6 7 3" xfId="11404"/>
    <cellStyle name="40 % – Poudarek6 2 2 6 8" xfId="11405"/>
    <cellStyle name="40 % – Poudarek6 2 2 6 8 2" xfId="11406"/>
    <cellStyle name="40 % – Poudarek6 2 2 6 8 3" xfId="11407"/>
    <cellStyle name="40 % – Poudarek6 2 2 6 9" xfId="11408"/>
    <cellStyle name="40 % – Poudarek6 2 2 6 9 2" xfId="11409"/>
    <cellStyle name="40 % – Poudarek6 2 2 6 9 3" xfId="11410"/>
    <cellStyle name="40 % – Poudarek6 2 2 7" xfId="11411"/>
    <cellStyle name="40 % – Poudarek6 2 2 7 2" xfId="11412"/>
    <cellStyle name="40 % – Poudarek6 2 2 7 3" xfId="11413"/>
    <cellStyle name="40 % – Poudarek6 2 2 8" xfId="11414"/>
    <cellStyle name="40 % – Poudarek6 2 2 8 2" xfId="11415"/>
    <cellStyle name="40 % – Poudarek6 2 2 8 3" xfId="11416"/>
    <cellStyle name="40 % – Poudarek6 2 2 9" xfId="11417"/>
    <cellStyle name="40 % – Poudarek6 2 2 9 2" xfId="11418"/>
    <cellStyle name="40 % – Poudarek6 2 2 9 3" xfId="11419"/>
    <cellStyle name="40 % – Poudarek6 2 20" xfId="11420"/>
    <cellStyle name="40 % – Poudarek6 2 20 2" xfId="11421"/>
    <cellStyle name="40 % – Poudarek6 2 20 3" xfId="11422"/>
    <cellStyle name="40 % – Poudarek6 2 21" xfId="11423"/>
    <cellStyle name="40 % – Poudarek6 2 21 2" xfId="11424"/>
    <cellStyle name="40 % – Poudarek6 2 21 3" xfId="11425"/>
    <cellStyle name="40 % – Poudarek6 2 22" xfId="11426"/>
    <cellStyle name="40 % – Poudarek6 2 22 2" xfId="11427"/>
    <cellStyle name="40 % – Poudarek6 2 22 3" xfId="11428"/>
    <cellStyle name="40 % – Poudarek6 2 23" xfId="11429"/>
    <cellStyle name="40 % – Poudarek6 2 23 2" xfId="11430"/>
    <cellStyle name="40 % – Poudarek6 2 23 3" xfId="11431"/>
    <cellStyle name="40 % – Poudarek6 2 24" xfId="11432"/>
    <cellStyle name="40 % – Poudarek6 2 25" xfId="11433"/>
    <cellStyle name="40 % – Poudarek6 2 26" xfId="11434"/>
    <cellStyle name="40 % – Poudarek6 2 27" xfId="11435"/>
    <cellStyle name="40 % – Poudarek6 2 28" xfId="11436"/>
    <cellStyle name="40 % – Poudarek6 2 29" xfId="11437"/>
    <cellStyle name="40 % – Poudarek6 2 3" xfId="189"/>
    <cellStyle name="40 % – Poudarek6 2 30" xfId="11438"/>
    <cellStyle name="40 % – Poudarek6 2 31" xfId="11439"/>
    <cellStyle name="40 % – Poudarek6 2 32" xfId="11440"/>
    <cellStyle name="40 % – Poudarek6 2 4" xfId="190"/>
    <cellStyle name="40 % – Poudarek6 2 4 10" xfId="11441"/>
    <cellStyle name="40 % – Poudarek6 2 4 10 2" xfId="11442"/>
    <cellStyle name="40 % – Poudarek6 2 4 10 3" xfId="11443"/>
    <cellStyle name="40 % – Poudarek6 2 4 11" xfId="11444"/>
    <cellStyle name="40 % – Poudarek6 2 4 11 2" xfId="11445"/>
    <cellStyle name="40 % – Poudarek6 2 4 11 3" xfId="11446"/>
    <cellStyle name="40 % – Poudarek6 2 4 12" xfId="11447"/>
    <cellStyle name="40 % – Poudarek6 2 4 12 2" xfId="11448"/>
    <cellStyle name="40 % – Poudarek6 2 4 12 3" xfId="11449"/>
    <cellStyle name="40 % – Poudarek6 2 4 13" xfId="11450"/>
    <cellStyle name="40 % – Poudarek6 2 4 13 2" xfId="11451"/>
    <cellStyle name="40 % – Poudarek6 2 4 13 3" xfId="11452"/>
    <cellStyle name="40 % – Poudarek6 2 4 14" xfId="11453"/>
    <cellStyle name="40 % – Poudarek6 2 4 14 2" xfId="11454"/>
    <cellStyle name="40 % – Poudarek6 2 4 14 3" xfId="11455"/>
    <cellStyle name="40 % – Poudarek6 2 4 15" xfId="11456"/>
    <cellStyle name="40 % – Poudarek6 2 4 15 2" xfId="11457"/>
    <cellStyle name="40 % – Poudarek6 2 4 15 3" xfId="11458"/>
    <cellStyle name="40 % – Poudarek6 2 4 16" xfId="11459"/>
    <cellStyle name="40 % – Poudarek6 2 4 16 2" xfId="11460"/>
    <cellStyle name="40 % – Poudarek6 2 4 16 3" xfId="11461"/>
    <cellStyle name="40 % – Poudarek6 2 4 17" xfId="11462"/>
    <cellStyle name="40 % – Poudarek6 2 4 18" xfId="11463"/>
    <cellStyle name="40 % – Poudarek6 2 4 19" xfId="11464"/>
    <cellStyle name="40 % – Poudarek6 2 4 2" xfId="11465"/>
    <cellStyle name="40 % – Poudarek6 2 4 2 2" xfId="11466"/>
    <cellStyle name="40 % – Poudarek6 2 4 2 3" xfId="11467"/>
    <cellStyle name="40 % – Poudarek6 2 4 2 4" xfId="11468"/>
    <cellStyle name="40 % – Poudarek6 2 4 2 5" xfId="11469"/>
    <cellStyle name="40 % – Poudarek6 2 4 2 6" xfId="11470"/>
    <cellStyle name="40 % – Poudarek6 2 4 2 7" xfId="11471"/>
    <cellStyle name="40 % – Poudarek6 2 4 2 8" xfId="11472"/>
    <cellStyle name="40 % – Poudarek6 2 4 20" xfId="11473"/>
    <cellStyle name="40 % – Poudarek6 2 4 21" xfId="11474"/>
    <cellStyle name="40 % – Poudarek6 2 4 22" xfId="11475"/>
    <cellStyle name="40 % – Poudarek6 2 4 23" xfId="11476"/>
    <cellStyle name="40 % – Poudarek6 2 4 3" xfId="11477"/>
    <cellStyle name="40 % – Poudarek6 2 4 3 2" xfId="11478"/>
    <cellStyle name="40 % – Poudarek6 2 4 3 3" xfId="11479"/>
    <cellStyle name="40 % – Poudarek6 2 4 4" xfId="11480"/>
    <cellStyle name="40 % – Poudarek6 2 4 4 2" xfId="11481"/>
    <cellStyle name="40 % – Poudarek6 2 4 4 3" xfId="11482"/>
    <cellStyle name="40 % – Poudarek6 2 4 5" xfId="11483"/>
    <cellStyle name="40 % – Poudarek6 2 4 5 2" xfId="11484"/>
    <cellStyle name="40 % – Poudarek6 2 4 5 3" xfId="11485"/>
    <cellStyle name="40 % – Poudarek6 2 4 6" xfId="11486"/>
    <cellStyle name="40 % – Poudarek6 2 4 6 2" xfId="11487"/>
    <cellStyle name="40 % – Poudarek6 2 4 6 3" xfId="11488"/>
    <cellStyle name="40 % – Poudarek6 2 4 7" xfId="11489"/>
    <cellStyle name="40 % – Poudarek6 2 4 7 2" xfId="11490"/>
    <cellStyle name="40 % – Poudarek6 2 4 7 3" xfId="11491"/>
    <cellStyle name="40 % – Poudarek6 2 4 8" xfId="11492"/>
    <cellStyle name="40 % – Poudarek6 2 4 8 2" xfId="11493"/>
    <cellStyle name="40 % – Poudarek6 2 4 8 3" xfId="11494"/>
    <cellStyle name="40 % – Poudarek6 2 4 9" xfId="11495"/>
    <cellStyle name="40 % – Poudarek6 2 4 9 2" xfId="11496"/>
    <cellStyle name="40 % – Poudarek6 2 4 9 3" xfId="11497"/>
    <cellStyle name="40 % – Poudarek6 2 5" xfId="11498"/>
    <cellStyle name="40 % – Poudarek6 2 5 10" xfId="11499"/>
    <cellStyle name="40 % – Poudarek6 2 5 10 2" xfId="11500"/>
    <cellStyle name="40 % – Poudarek6 2 5 10 3" xfId="11501"/>
    <cellStyle name="40 % – Poudarek6 2 5 11" xfId="11502"/>
    <cellStyle name="40 % – Poudarek6 2 5 11 2" xfId="11503"/>
    <cellStyle name="40 % – Poudarek6 2 5 11 3" xfId="11504"/>
    <cellStyle name="40 % – Poudarek6 2 5 12" xfId="11505"/>
    <cellStyle name="40 % – Poudarek6 2 5 12 2" xfId="11506"/>
    <cellStyle name="40 % – Poudarek6 2 5 12 3" xfId="11507"/>
    <cellStyle name="40 % – Poudarek6 2 5 13" xfId="11508"/>
    <cellStyle name="40 % – Poudarek6 2 5 13 2" xfId="11509"/>
    <cellStyle name="40 % – Poudarek6 2 5 13 3" xfId="11510"/>
    <cellStyle name="40 % – Poudarek6 2 5 14" xfId="11511"/>
    <cellStyle name="40 % – Poudarek6 2 5 14 2" xfId="11512"/>
    <cellStyle name="40 % – Poudarek6 2 5 14 3" xfId="11513"/>
    <cellStyle name="40 % – Poudarek6 2 5 15" xfId="11514"/>
    <cellStyle name="40 % – Poudarek6 2 5 15 2" xfId="11515"/>
    <cellStyle name="40 % – Poudarek6 2 5 15 3" xfId="11516"/>
    <cellStyle name="40 % – Poudarek6 2 5 16" xfId="11517"/>
    <cellStyle name="40 % – Poudarek6 2 5 16 2" xfId="11518"/>
    <cellStyle name="40 % – Poudarek6 2 5 16 3" xfId="11519"/>
    <cellStyle name="40 % – Poudarek6 2 5 17" xfId="11520"/>
    <cellStyle name="40 % – Poudarek6 2 5 18" xfId="11521"/>
    <cellStyle name="40 % – Poudarek6 2 5 19" xfId="11522"/>
    <cellStyle name="40 % – Poudarek6 2 5 2" xfId="11523"/>
    <cellStyle name="40 % – Poudarek6 2 5 2 2" xfId="11524"/>
    <cellStyle name="40 % – Poudarek6 2 5 2 3" xfId="11525"/>
    <cellStyle name="40 % – Poudarek6 2 5 2 4" xfId="11526"/>
    <cellStyle name="40 % – Poudarek6 2 5 2 5" xfId="11527"/>
    <cellStyle name="40 % – Poudarek6 2 5 2 6" xfId="11528"/>
    <cellStyle name="40 % – Poudarek6 2 5 2 7" xfId="11529"/>
    <cellStyle name="40 % – Poudarek6 2 5 2 8" xfId="11530"/>
    <cellStyle name="40 % – Poudarek6 2 5 20" xfId="11531"/>
    <cellStyle name="40 % – Poudarek6 2 5 21" xfId="11532"/>
    <cellStyle name="40 % – Poudarek6 2 5 22" xfId="11533"/>
    <cellStyle name="40 % – Poudarek6 2 5 23" xfId="11534"/>
    <cellStyle name="40 % – Poudarek6 2 5 3" xfId="11535"/>
    <cellStyle name="40 % – Poudarek6 2 5 3 2" xfId="11536"/>
    <cellStyle name="40 % – Poudarek6 2 5 3 3" xfId="11537"/>
    <cellStyle name="40 % – Poudarek6 2 5 4" xfId="11538"/>
    <cellStyle name="40 % – Poudarek6 2 5 4 2" xfId="11539"/>
    <cellStyle name="40 % – Poudarek6 2 5 4 3" xfId="11540"/>
    <cellStyle name="40 % – Poudarek6 2 5 5" xfId="11541"/>
    <cellStyle name="40 % – Poudarek6 2 5 5 2" xfId="11542"/>
    <cellStyle name="40 % – Poudarek6 2 5 5 3" xfId="11543"/>
    <cellStyle name="40 % – Poudarek6 2 5 6" xfId="11544"/>
    <cellStyle name="40 % – Poudarek6 2 5 6 2" xfId="11545"/>
    <cellStyle name="40 % – Poudarek6 2 5 6 3" xfId="11546"/>
    <cellStyle name="40 % – Poudarek6 2 5 7" xfId="11547"/>
    <cellStyle name="40 % – Poudarek6 2 5 7 2" xfId="11548"/>
    <cellStyle name="40 % – Poudarek6 2 5 7 3" xfId="11549"/>
    <cellStyle name="40 % – Poudarek6 2 5 8" xfId="11550"/>
    <cellStyle name="40 % – Poudarek6 2 5 8 2" xfId="11551"/>
    <cellStyle name="40 % – Poudarek6 2 5 8 3" xfId="11552"/>
    <cellStyle name="40 % – Poudarek6 2 5 9" xfId="11553"/>
    <cellStyle name="40 % – Poudarek6 2 5 9 2" xfId="11554"/>
    <cellStyle name="40 % – Poudarek6 2 5 9 3" xfId="11555"/>
    <cellStyle name="40 % – Poudarek6 2 6" xfId="11556"/>
    <cellStyle name="40 % – Poudarek6 2 6 10" xfId="11557"/>
    <cellStyle name="40 % – Poudarek6 2 6 10 2" xfId="11558"/>
    <cellStyle name="40 % – Poudarek6 2 6 10 3" xfId="11559"/>
    <cellStyle name="40 % – Poudarek6 2 6 11" xfId="11560"/>
    <cellStyle name="40 % – Poudarek6 2 6 11 2" xfId="11561"/>
    <cellStyle name="40 % – Poudarek6 2 6 11 3" xfId="11562"/>
    <cellStyle name="40 % – Poudarek6 2 6 12" xfId="11563"/>
    <cellStyle name="40 % – Poudarek6 2 6 12 2" xfId="11564"/>
    <cellStyle name="40 % – Poudarek6 2 6 12 3" xfId="11565"/>
    <cellStyle name="40 % – Poudarek6 2 6 13" xfId="11566"/>
    <cellStyle name="40 % – Poudarek6 2 6 13 2" xfId="11567"/>
    <cellStyle name="40 % – Poudarek6 2 6 13 3" xfId="11568"/>
    <cellStyle name="40 % – Poudarek6 2 6 14" xfId="11569"/>
    <cellStyle name="40 % – Poudarek6 2 6 14 2" xfId="11570"/>
    <cellStyle name="40 % – Poudarek6 2 6 14 3" xfId="11571"/>
    <cellStyle name="40 % – Poudarek6 2 6 15" xfId="11572"/>
    <cellStyle name="40 % – Poudarek6 2 6 15 2" xfId="11573"/>
    <cellStyle name="40 % – Poudarek6 2 6 15 3" xfId="11574"/>
    <cellStyle name="40 % – Poudarek6 2 6 16" xfId="11575"/>
    <cellStyle name="40 % – Poudarek6 2 6 16 2" xfId="11576"/>
    <cellStyle name="40 % – Poudarek6 2 6 16 3" xfId="11577"/>
    <cellStyle name="40 % – Poudarek6 2 6 17" xfId="11578"/>
    <cellStyle name="40 % – Poudarek6 2 6 18" xfId="11579"/>
    <cellStyle name="40 % – Poudarek6 2 6 19" xfId="11580"/>
    <cellStyle name="40 % – Poudarek6 2 6 2" xfId="11581"/>
    <cellStyle name="40 % – Poudarek6 2 6 2 2" xfId="11582"/>
    <cellStyle name="40 % – Poudarek6 2 6 2 3" xfId="11583"/>
    <cellStyle name="40 % – Poudarek6 2 6 2 4" xfId="11584"/>
    <cellStyle name="40 % – Poudarek6 2 6 2 5" xfId="11585"/>
    <cellStyle name="40 % – Poudarek6 2 6 2 6" xfId="11586"/>
    <cellStyle name="40 % – Poudarek6 2 6 2 7" xfId="11587"/>
    <cellStyle name="40 % – Poudarek6 2 6 2 8" xfId="11588"/>
    <cellStyle name="40 % – Poudarek6 2 6 20" xfId="11589"/>
    <cellStyle name="40 % – Poudarek6 2 6 21" xfId="11590"/>
    <cellStyle name="40 % – Poudarek6 2 6 22" xfId="11591"/>
    <cellStyle name="40 % – Poudarek6 2 6 23" xfId="11592"/>
    <cellStyle name="40 % – Poudarek6 2 6 3" xfId="11593"/>
    <cellStyle name="40 % – Poudarek6 2 6 3 2" xfId="11594"/>
    <cellStyle name="40 % – Poudarek6 2 6 3 3" xfId="11595"/>
    <cellStyle name="40 % – Poudarek6 2 6 4" xfId="11596"/>
    <cellStyle name="40 % – Poudarek6 2 6 4 2" xfId="11597"/>
    <cellStyle name="40 % – Poudarek6 2 6 4 3" xfId="11598"/>
    <cellStyle name="40 % – Poudarek6 2 6 5" xfId="11599"/>
    <cellStyle name="40 % – Poudarek6 2 6 5 2" xfId="11600"/>
    <cellStyle name="40 % – Poudarek6 2 6 5 3" xfId="11601"/>
    <cellStyle name="40 % – Poudarek6 2 6 6" xfId="11602"/>
    <cellStyle name="40 % – Poudarek6 2 6 6 2" xfId="11603"/>
    <cellStyle name="40 % – Poudarek6 2 6 6 3" xfId="11604"/>
    <cellStyle name="40 % – Poudarek6 2 6 7" xfId="11605"/>
    <cellStyle name="40 % – Poudarek6 2 6 7 2" xfId="11606"/>
    <cellStyle name="40 % – Poudarek6 2 6 7 3" xfId="11607"/>
    <cellStyle name="40 % – Poudarek6 2 6 8" xfId="11608"/>
    <cellStyle name="40 % – Poudarek6 2 6 8 2" xfId="11609"/>
    <cellStyle name="40 % – Poudarek6 2 6 8 3" xfId="11610"/>
    <cellStyle name="40 % – Poudarek6 2 6 9" xfId="11611"/>
    <cellStyle name="40 % – Poudarek6 2 6 9 2" xfId="11612"/>
    <cellStyle name="40 % – Poudarek6 2 6 9 3" xfId="11613"/>
    <cellStyle name="40 % – Poudarek6 2 7" xfId="11614"/>
    <cellStyle name="40 % – Poudarek6 2 7 10" xfId="11615"/>
    <cellStyle name="40 % – Poudarek6 2 7 10 2" xfId="11616"/>
    <cellStyle name="40 % – Poudarek6 2 7 10 3" xfId="11617"/>
    <cellStyle name="40 % – Poudarek6 2 7 11" xfId="11618"/>
    <cellStyle name="40 % – Poudarek6 2 7 11 2" xfId="11619"/>
    <cellStyle name="40 % – Poudarek6 2 7 11 3" xfId="11620"/>
    <cellStyle name="40 % – Poudarek6 2 7 12" xfId="11621"/>
    <cellStyle name="40 % – Poudarek6 2 7 12 2" xfId="11622"/>
    <cellStyle name="40 % – Poudarek6 2 7 12 3" xfId="11623"/>
    <cellStyle name="40 % – Poudarek6 2 7 13" xfId="11624"/>
    <cellStyle name="40 % – Poudarek6 2 7 13 2" xfId="11625"/>
    <cellStyle name="40 % – Poudarek6 2 7 13 3" xfId="11626"/>
    <cellStyle name="40 % – Poudarek6 2 7 14" xfId="11627"/>
    <cellStyle name="40 % – Poudarek6 2 7 14 2" xfId="11628"/>
    <cellStyle name="40 % – Poudarek6 2 7 14 3" xfId="11629"/>
    <cellStyle name="40 % – Poudarek6 2 7 15" xfId="11630"/>
    <cellStyle name="40 % – Poudarek6 2 7 15 2" xfId="11631"/>
    <cellStyle name="40 % – Poudarek6 2 7 15 3" xfId="11632"/>
    <cellStyle name="40 % – Poudarek6 2 7 16" xfId="11633"/>
    <cellStyle name="40 % – Poudarek6 2 7 16 2" xfId="11634"/>
    <cellStyle name="40 % – Poudarek6 2 7 16 3" xfId="11635"/>
    <cellStyle name="40 % – Poudarek6 2 7 17" xfId="11636"/>
    <cellStyle name="40 % – Poudarek6 2 7 18" xfId="11637"/>
    <cellStyle name="40 % – Poudarek6 2 7 19" xfId="11638"/>
    <cellStyle name="40 % – Poudarek6 2 7 2" xfId="11639"/>
    <cellStyle name="40 % – Poudarek6 2 7 2 2" xfId="11640"/>
    <cellStyle name="40 % – Poudarek6 2 7 2 3" xfId="11641"/>
    <cellStyle name="40 % – Poudarek6 2 7 20" xfId="11642"/>
    <cellStyle name="40 % – Poudarek6 2 7 21" xfId="11643"/>
    <cellStyle name="40 % – Poudarek6 2 7 22" xfId="11644"/>
    <cellStyle name="40 % – Poudarek6 2 7 23" xfId="11645"/>
    <cellStyle name="40 % – Poudarek6 2 7 3" xfId="11646"/>
    <cellStyle name="40 % – Poudarek6 2 7 3 2" xfId="11647"/>
    <cellStyle name="40 % – Poudarek6 2 7 3 3" xfId="11648"/>
    <cellStyle name="40 % – Poudarek6 2 7 4" xfId="11649"/>
    <cellStyle name="40 % – Poudarek6 2 7 4 2" xfId="11650"/>
    <cellStyle name="40 % – Poudarek6 2 7 4 3" xfId="11651"/>
    <cellStyle name="40 % – Poudarek6 2 7 5" xfId="11652"/>
    <cellStyle name="40 % – Poudarek6 2 7 5 2" xfId="11653"/>
    <cellStyle name="40 % – Poudarek6 2 7 5 3" xfId="11654"/>
    <cellStyle name="40 % – Poudarek6 2 7 6" xfId="11655"/>
    <cellStyle name="40 % – Poudarek6 2 7 6 2" xfId="11656"/>
    <cellStyle name="40 % – Poudarek6 2 7 6 3" xfId="11657"/>
    <cellStyle name="40 % – Poudarek6 2 7 7" xfId="11658"/>
    <cellStyle name="40 % – Poudarek6 2 7 7 2" xfId="11659"/>
    <cellStyle name="40 % – Poudarek6 2 7 7 3" xfId="11660"/>
    <cellStyle name="40 % – Poudarek6 2 7 8" xfId="11661"/>
    <cellStyle name="40 % – Poudarek6 2 7 8 2" xfId="11662"/>
    <cellStyle name="40 % – Poudarek6 2 7 8 3" xfId="11663"/>
    <cellStyle name="40 % – Poudarek6 2 7 9" xfId="11664"/>
    <cellStyle name="40 % – Poudarek6 2 7 9 2" xfId="11665"/>
    <cellStyle name="40 % – Poudarek6 2 7 9 3" xfId="11666"/>
    <cellStyle name="40 % – Poudarek6 2 8" xfId="11667"/>
    <cellStyle name="40 % – Poudarek6 2 8 10" xfId="11668"/>
    <cellStyle name="40 % – Poudarek6 2 8 10 2" xfId="11669"/>
    <cellStyle name="40 % – Poudarek6 2 8 10 3" xfId="11670"/>
    <cellStyle name="40 % – Poudarek6 2 8 11" xfId="11671"/>
    <cellStyle name="40 % – Poudarek6 2 8 11 2" xfId="11672"/>
    <cellStyle name="40 % – Poudarek6 2 8 11 3" xfId="11673"/>
    <cellStyle name="40 % – Poudarek6 2 8 12" xfId="11674"/>
    <cellStyle name="40 % – Poudarek6 2 8 12 2" xfId="11675"/>
    <cellStyle name="40 % – Poudarek6 2 8 12 3" xfId="11676"/>
    <cellStyle name="40 % – Poudarek6 2 8 13" xfId="11677"/>
    <cellStyle name="40 % – Poudarek6 2 8 13 2" xfId="11678"/>
    <cellStyle name="40 % – Poudarek6 2 8 13 3" xfId="11679"/>
    <cellStyle name="40 % – Poudarek6 2 8 14" xfId="11680"/>
    <cellStyle name="40 % – Poudarek6 2 8 14 2" xfId="11681"/>
    <cellStyle name="40 % – Poudarek6 2 8 14 3" xfId="11682"/>
    <cellStyle name="40 % – Poudarek6 2 8 15" xfId="11683"/>
    <cellStyle name="40 % – Poudarek6 2 8 15 2" xfId="11684"/>
    <cellStyle name="40 % – Poudarek6 2 8 15 3" xfId="11685"/>
    <cellStyle name="40 % – Poudarek6 2 8 16" xfId="11686"/>
    <cellStyle name="40 % – Poudarek6 2 8 16 2" xfId="11687"/>
    <cellStyle name="40 % – Poudarek6 2 8 16 3" xfId="11688"/>
    <cellStyle name="40 % – Poudarek6 2 8 17" xfId="11689"/>
    <cellStyle name="40 % – Poudarek6 2 8 18" xfId="11690"/>
    <cellStyle name="40 % – Poudarek6 2 8 2" xfId="11691"/>
    <cellStyle name="40 % – Poudarek6 2 8 2 2" xfId="11692"/>
    <cellStyle name="40 % – Poudarek6 2 8 2 3" xfId="11693"/>
    <cellStyle name="40 % – Poudarek6 2 8 3" xfId="11694"/>
    <cellStyle name="40 % – Poudarek6 2 8 3 2" xfId="11695"/>
    <cellStyle name="40 % – Poudarek6 2 8 3 3" xfId="11696"/>
    <cellStyle name="40 % – Poudarek6 2 8 4" xfId="11697"/>
    <cellStyle name="40 % – Poudarek6 2 8 4 2" xfId="11698"/>
    <cellStyle name="40 % – Poudarek6 2 8 4 3" xfId="11699"/>
    <cellStyle name="40 % – Poudarek6 2 8 5" xfId="11700"/>
    <cellStyle name="40 % – Poudarek6 2 8 5 2" xfId="11701"/>
    <cellStyle name="40 % – Poudarek6 2 8 5 3" xfId="11702"/>
    <cellStyle name="40 % – Poudarek6 2 8 6" xfId="11703"/>
    <cellStyle name="40 % – Poudarek6 2 8 6 2" xfId="11704"/>
    <cellStyle name="40 % – Poudarek6 2 8 6 3" xfId="11705"/>
    <cellStyle name="40 % – Poudarek6 2 8 7" xfId="11706"/>
    <cellStyle name="40 % – Poudarek6 2 8 7 2" xfId="11707"/>
    <cellStyle name="40 % – Poudarek6 2 8 7 3" xfId="11708"/>
    <cellStyle name="40 % – Poudarek6 2 8 8" xfId="11709"/>
    <cellStyle name="40 % – Poudarek6 2 8 8 2" xfId="11710"/>
    <cellStyle name="40 % – Poudarek6 2 8 8 3" xfId="11711"/>
    <cellStyle name="40 % – Poudarek6 2 8 9" xfId="11712"/>
    <cellStyle name="40 % – Poudarek6 2 8 9 2" xfId="11713"/>
    <cellStyle name="40 % – Poudarek6 2 8 9 3" xfId="11714"/>
    <cellStyle name="40 % – Poudarek6 2 9" xfId="11715"/>
    <cellStyle name="40 % – Poudarek6 2 9 2" xfId="11716"/>
    <cellStyle name="40 % – Poudarek6 2 9 3" xfId="11717"/>
    <cellStyle name="40 % – Poudarek6 3" xfId="191"/>
    <cellStyle name="40 % – Poudarek6 3 2" xfId="192"/>
    <cellStyle name="40 % – Poudarek6 3 2 2" xfId="193"/>
    <cellStyle name="40 % – Poudarek6 3 2 3" xfId="194"/>
    <cellStyle name="40 % – Poudarek6 3 3" xfId="195"/>
    <cellStyle name="40 % – Poudarek6 3 4" xfId="196"/>
    <cellStyle name="40 % – Poudarek6 3 5" xfId="197"/>
    <cellStyle name="40 % – Poudarek6 4" xfId="2698"/>
    <cellStyle name="40% - Accent1" xfId="11718"/>
    <cellStyle name="40% - Accent1 1" xfId="198"/>
    <cellStyle name="40% - Accent1 1 2" xfId="199"/>
    <cellStyle name="40% - Accent1 1 3" xfId="200"/>
    <cellStyle name="40% - Accent1 2" xfId="201"/>
    <cellStyle name="40% - Accent1 2 2" xfId="202"/>
    <cellStyle name="40% - Accent1 2 3" xfId="203"/>
    <cellStyle name="40% - Accent1 2 4" xfId="2699"/>
    <cellStyle name="40% - Accent1 2 4 2" xfId="2700"/>
    <cellStyle name="40% - Accent1 2_H1.11" xfId="2701"/>
    <cellStyle name="40% - Accent1 3" xfId="204"/>
    <cellStyle name="40% - Accent1 3 2" xfId="205"/>
    <cellStyle name="40% - Accent1 3 3" xfId="206"/>
    <cellStyle name="40% - Accent1 4" xfId="207"/>
    <cellStyle name="40% - Accent1 4 2" xfId="208"/>
    <cellStyle name="40% - Accent1 4 3" xfId="209"/>
    <cellStyle name="40% - Accent1 5" xfId="210"/>
    <cellStyle name="40% - Accent1 5 2" xfId="211"/>
    <cellStyle name="40% - Accent1 5 3" xfId="212"/>
    <cellStyle name="40% - Accent1 6" xfId="213"/>
    <cellStyle name="40% - Accent1 6 2" xfId="214"/>
    <cellStyle name="40% - Accent1 6 3" xfId="215"/>
    <cellStyle name="40% - Accent1 7" xfId="2702"/>
    <cellStyle name="40% - Accent1 7 2" xfId="2703"/>
    <cellStyle name="40% - Accent2" xfId="11719"/>
    <cellStyle name="40% - Accent2 1" xfId="216"/>
    <cellStyle name="40% - Accent2 2" xfId="217"/>
    <cellStyle name="40% - Accent2 2 2" xfId="2704"/>
    <cellStyle name="40% - Accent2 2 3" xfId="2705"/>
    <cellStyle name="40% - Accent2 2 4" xfId="2706"/>
    <cellStyle name="40% - Accent2 2 4 2" xfId="2707"/>
    <cellStyle name="40% - Accent2 2_H1.11" xfId="2708"/>
    <cellStyle name="40% - Accent2 3" xfId="218"/>
    <cellStyle name="40% - Accent2 4" xfId="219"/>
    <cellStyle name="40% - Accent2 5" xfId="220"/>
    <cellStyle name="40% - Accent2 6" xfId="221"/>
    <cellStyle name="40% - Accent2 7" xfId="2709"/>
    <cellStyle name="40% - Accent2 7 2" xfId="2710"/>
    <cellStyle name="40% - Accent3" xfId="11720"/>
    <cellStyle name="40% - Accent3 1" xfId="222"/>
    <cellStyle name="40% - Accent3 2" xfId="223"/>
    <cellStyle name="40% - Accent3 2 2" xfId="2711"/>
    <cellStyle name="40% - Accent3 2 3" xfId="2712"/>
    <cellStyle name="40% - Accent3 2 4" xfId="2713"/>
    <cellStyle name="40% - Accent3 2 4 2" xfId="2714"/>
    <cellStyle name="40% - Accent3 2_H1.11" xfId="2715"/>
    <cellStyle name="40% - Accent3 3" xfId="224"/>
    <cellStyle name="40% - Accent3 4" xfId="225"/>
    <cellStyle name="40% - Accent3 5" xfId="226"/>
    <cellStyle name="40% - Accent3 6" xfId="227"/>
    <cellStyle name="40% - Accent3 7" xfId="2716"/>
    <cellStyle name="40% - Accent3 7 2" xfId="2717"/>
    <cellStyle name="40% - Accent4" xfId="11721"/>
    <cellStyle name="40% - Accent4 1" xfId="228"/>
    <cellStyle name="40% - Accent4 1 2" xfId="229"/>
    <cellStyle name="40% - Accent4 1 3" xfId="230"/>
    <cellStyle name="40% - Accent4 2" xfId="231"/>
    <cellStyle name="40% - Accent4 2 2" xfId="232"/>
    <cellStyle name="40% - Accent4 2 3" xfId="233"/>
    <cellStyle name="40% - Accent4 2 4" xfId="2718"/>
    <cellStyle name="40% - Accent4 2 4 2" xfId="2719"/>
    <cellStyle name="40% - Accent4 2_H1.11" xfId="2720"/>
    <cellStyle name="40% - Accent4 3" xfId="234"/>
    <cellStyle name="40% - Accent4 3 2" xfId="235"/>
    <cellStyle name="40% - Accent4 3 3" xfId="236"/>
    <cellStyle name="40% - Accent4 4" xfId="237"/>
    <cellStyle name="40% - Accent4 4 2" xfId="238"/>
    <cellStyle name="40% - Accent4 4 3" xfId="239"/>
    <cellStyle name="40% - Accent4 5" xfId="240"/>
    <cellStyle name="40% - Accent4 5 2" xfId="241"/>
    <cellStyle name="40% - Accent4 5 3" xfId="242"/>
    <cellStyle name="40% - Accent4 6" xfId="243"/>
    <cellStyle name="40% - Accent4 6 2" xfId="244"/>
    <cellStyle name="40% - Accent4 6 3" xfId="245"/>
    <cellStyle name="40% - Accent4 7" xfId="2721"/>
    <cellStyle name="40% - Accent4 7 2" xfId="2722"/>
    <cellStyle name="40% - Accent5" xfId="11722"/>
    <cellStyle name="40% - Accent5 1" xfId="246"/>
    <cellStyle name="40% - Accent5 1 2" xfId="247"/>
    <cellStyle name="40% - Accent5 1 3" xfId="248"/>
    <cellStyle name="40% - Accent5 2" xfId="249"/>
    <cellStyle name="40% - Accent5 2 2" xfId="250"/>
    <cellStyle name="40% - Accent5 2 3" xfId="251"/>
    <cellStyle name="40% - Accent5 2 4" xfId="2723"/>
    <cellStyle name="40% - Accent5 2 4 2" xfId="2724"/>
    <cellStyle name="40% - Accent5 2_H1.11" xfId="2725"/>
    <cellStyle name="40% - Accent5 3" xfId="252"/>
    <cellStyle name="40% - Accent5 3 2" xfId="253"/>
    <cellStyle name="40% - Accent5 3 3" xfId="254"/>
    <cellStyle name="40% - Accent5 4" xfId="255"/>
    <cellStyle name="40% - Accent5 4 2" xfId="256"/>
    <cellStyle name="40% - Accent5 4 3" xfId="257"/>
    <cellStyle name="40% - Accent5 5" xfId="258"/>
    <cellStyle name="40% - Accent5 5 2" xfId="259"/>
    <cellStyle name="40% - Accent5 5 3" xfId="260"/>
    <cellStyle name="40% - Accent5 6" xfId="261"/>
    <cellStyle name="40% - Accent5 6 2" xfId="262"/>
    <cellStyle name="40% - Accent5 6 3" xfId="263"/>
    <cellStyle name="40% - Accent5 7" xfId="2726"/>
    <cellStyle name="40% - Accent5 7 2" xfId="2727"/>
    <cellStyle name="40% - Accent6" xfId="11723"/>
    <cellStyle name="40% - Accent6 1" xfId="264"/>
    <cellStyle name="40% - Accent6 1 2" xfId="265"/>
    <cellStyle name="40% - Accent6 1 3" xfId="266"/>
    <cellStyle name="40% - Accent6 2" xfId="267"/>
    <cellStyle name="40% - Accent6 2 2" xfId="268"/>
    <cellStyle name="40% - Accent6 2 3" xfId="269"/>
    <cellStyle name="40% - Accent6 2 4" xfId="2728"/>
    <cellStyle name="40% - Accent6 2 4 2" xfId="2729"/>
    <cellStyle name="40% - Accent6 2_H1.11" xfId="2730"/>
    <cellStyle name="40% - Accent6 3" xfId="270"/>
    <cellStyle name="40% - Accent6 3 2" xfId="271"/>
    <cellStyle name="40% - Accent6 3 3" xfId="272"/>
    <cellStyle name="40% - Accent6 4" xfId="273"/>
    <cellStyle name="40% - Accent6 4 2" xfId="274"/>
    <cellStyle name="40% - Accent6 4 3" xfId="275"/>
    <cellStyle name="40% - Accent6 5" xfId="276"/>
    <cellStyle name="40% - Accent6 5 2" xfId="277"/>
    <cellStyle name="40% - Accent6 5 3" xfId="278"/>
    <cellStyle name="40% - Accent6 6" xfId="279"/>
    <cellStyle name="40% - Accent6 6 2" xfId="280"/>
    <cellStyle name="40% - Accent6 6 3" xfId="281"/>
    <cellStyle name="40% - Accent6 7" xfId="2731"/>
    <cellStyle name="40% - Accent6 7 2" xfId="2732"/>
    <cellStyle name="60 % – Poudarek1 2" xfId="282"/>
    <cellStyle name="60 % – Poudarek1 2 2" xfId="283"/>
    <cellStyle name="60 % – Poudarek1 2 3" xfId="11724"/>
    <cellStyle name="60 % – Poudarek1 3" xfId="2733"/>
    <cellStyle name="60 % – Poudarek1 4" xfId="2734"/>
    <cellStyle name="60 % – Poudarek2 2" xfId="284"/>
    <cellStyle name="60 % – Poudarek2 2 2" xfId="285"/>
    <cellStyle name="60 % – Poudarek2 3" xfId="2735"/>
    <cellStyle name="60 % – Poudarek2 4" xfId="2736"/>
    <cellStyle name="60 % – Poudarek3 2" xfId="286"/>
    <cellStyle name="60 % – Poudarek3 2 2" xfId="287"/>
    <cellStyle name="60 % – Poudarek3 2 3" xfId="288"/>
    <cellStyle name="60 % – Poudarek3 3" xfId="2737"/>
    <cellStyle name="60 % – Poudarek3 4" xfId="2738"/>
    <cellStyle name="60 % – Poudarek4 2" xfId="289"/>
    <cellStyle name="60 % – Poudarek4 2 2" xfId="290"/>
    <cellStyle name="60 % – Poudarek4 2 3" xfId="291"/>
    <cellStyle name="60 % – Poudarek4 3" xfId="2739"/>
    <cellStyle name="60 % – Poudarek4 4" xfId="2740"/>
    <cellStyle name="60 % – Poudarek5 2" xfId="292"/>
    <cellStyle name="60 % – Poudarek5 2 2" xfId="293"/>
    <cellStyle name="60 % – Poudarek5 2 3" xfId="294"/>
    <cellStyle name="60 % – Poudarek5 3" xfId="2741"/>
    <cellStyle name="60 % – Poudarek5 4" xfId="2742"/>
    <cellStyle name="60 % – Poudarek6 2" xfId="295"/>
    <cellStyle name="60 % – Poudarek6 2 2" xfId="296"/>
    <cellStyle name="60 % – Poudarek6 2 3" xfId="297"/>
    <cellStyle name="60 % – Poudarek6 3" xfId="298"/>
    <cellStyle name="60 % – Poudarek6 3 2" xfId="299"/>
    <cellStyle name="60 % – Poudarek6 4" xfId="2743"/>
    <cellStyle name="60% - Accent1" xfId="11725"/>
    <cellStyle name="60% - Accent1 1" xfId="300"/>
    <cellStyle name="60% - Accent1 1 2" xfId="301"/>
    <cellStyle name="60% - Accent1 1 3" xfId="302"/>
    <cellStyle name="60% - Accent1 2" xfId="303"/>
    <cellStyle name="60% - Accent1 2 2" xfId="304"/>
    <cellStyle name="60% - Accent1 2 3" xfId="305"/>
    <cellStyle name="60% - Accent1 2 4" xfId="2744"/>
    <cellStyle name="60% - Accent1 2_H1.11" xfId="2745"/>
    <cellStyle name="60% - Accent1 3" xfId="306"/>
    <cellStyle name="60% - Accent1 3 2" xfId="307"/>
    <cellStyle name="60% - Accent1 3 3" xfId="308"/>
    <cellStyle name="60% - Accent1 4" xfId="309"/>
    <cellStyle name="60% - Accent1 4 2" xfId="310"/>
    <cellStyle name="60% - Accent1 4 3" xfId="311"/>
    <cellStyle name="60% - Accent1 5" xfId="312"/>
    <cellStyle name="60% - Accent1 5 2" xfId="313"/>
    <cellStyle name="60% - Accent1 5 3" xfId="314"/>
    <cellStyle name="60% - Accent1 6" xfId="315"/>
    <cellStyle name="60% - Accent1 6 2" xfId="316"/>
    <cellStyle name="60% - Accent1 6 3" xfId="317"/>
    <cellStyle name="60% - Accent1 7" xfId="2746"/>
    <cellStyle name="60% - Accent2" xfId="11726"/>
    <cellStyle name="60% - Accent2 1" xfId="318"/>
    <cellStyle name="60% - Accent2 1 2" xfId="319"/>
    <cellStyle name="60% - Accent2 1 3" xfId="320"/>
    <cellStyle name="60% - Accent2 2" xfId="321"/>
    <cellStyle name="60% - Accent2 2 2" xfId="322"/>
    <cellStyle name="60% - Accent2 2 3" xfId="323"/>
    <cellStyle name="60% - Accent2 2 4" xfId="2747"/>
    <cellStyle name="60% - Accent2 2_H1.11" xfId="2748"/>
    <cellStyle name="60% - Accent2 3" xfId="324"/>
    <cellStyle name="60% - Accent2 3 2" xfId="325"/>
    <cellStyle name="60% - Accent2 3 3" xfId="326"/>
    <cellStyle name="60% - Accent2 4" xfId="327"/>
    <cellStyle name="60% - Accent2 4 2" xfId="328"/>
    <cellStyle name="60% - Accent2 4 3" xfId="329"/>
    <cellStyle name="60% - Accent2 5" xfId="330"/>
    <cellStyle name="60% - Accent2 5 2" xfId="331"/>
    <cellStyle name="60% - Accent2 5 3" xfId="332"/>
    <cellStyle name="60% - Accent2 6" xfId="333"/>
    <cellStyle name="60% - Accent2 6 2" xfId="334"/>
    <cellStyle name="60% - Accent2 6 3" xfId="335"/>
    <cellStyle name="60% - Accent2 7" xfId="2749"/>
    <cellStyle name="60% - Accent3" xfId="11727"/>
    <cellStyle name="60% - Accent3 1" xfId="336"/>
    <cellStyle name="60% - Accent3 1 2" xfId="337"/>
    <cellStyle name="60% - Accent3 1 3" xfId="338"/>
    <cellStyle name="60% - Accent3 2" xfId="339"/>
    <cellStyle name="60% - Accent3 2 2" xfId="340"/>
    <cellStyle name="60% - Accent3 2 3" xfId="341"/>
    <cellStyle name="60% - Accent3 2 4" xfId="2750"/>
    <cellStyle name="60% - Accent3 2_H1.11" xfId="2751"/>
    <cellStyle name="60% - Accent3 3" xfId="342"/>
    <cellStyle name="60% - Accent3 3 2" xfId="343"/>
    <cellStyle name="60% - Accent3 3 3" xfId="344"/>
    <cellStyle name="60% - Accent3 4" xfId="345"/>
    <cellStyle name="60% - Accent3 4 2" xfId="346"/>
    <cellStyle name="60% - Accent3 4 3" xfId="347"/>
    <cellStyle name="60% - Accent3 5" xfId="348"/>
    <cellStyle name="60% - Accent3 5 2" xfId="349"/>
    <cellStyle name="60% - Accent3 5 3" xfId="350"/>
    <cellStyle name="60% - Accent3 6" xfId="351"/>
    <cellStyle name="60% - Accent3 6 2" xfId="352"/>
    <cellStyle name="60% - Accent3 6 3" xfId="353"/>
    <cellStyle name="60% - Accent3 7" xfId="2752"/>
    <cellStyle name="60% - Accent4" xfId="11728"/>
    <cellStyle name="60% - Accent4 1" xfId="354"/>
    <cellStyle name="60% - Accent4 1 2" xfId="355"/>
    <cellStyle name="60% - Accent4 1 3" xfId="356"/>
    <cellStyle name="60% - Accent4 2" xfId="357"/>
    <cellStyle name="60% - Accent4 2 2" xfId="358"/>
    <cellStyle name="60% - Accent4 2 3" xfId="359"/>
    <cellStyle name="60% - Accent4 2 4" xfId="2753"/>
    <cellStyle name="60% - Accent4 2_H1.11" xfId="2754"/>
    <cellStyle name="60% - Accent4 3" xfId="360"/>
    <cellStyle name="60% - Accent4 3 2" xfId="361"/>
    <cellStyle name="60% - Accent4 3 3" xfId="362"/>
    <cellStyle name="60% - Accent4 4" xfId="363"/>
    <cellStyle name="60% - Accent4 4 2" xfId="364"/>
    <cellStyle name="60% - Accent4 4 3" xfId="365"/>
    <cellStyle name="60% - Accent4 5" xfId="366"/>
    <cellStyle name="60% - Accent4 5 2" xfId="367"/>
    <cellStyle name="60% - Accent4 5 3" xfId="368"/>
    <cellStyle name="60% - Accent4 6" xfId="369"/>
    <cellStyle name="60% - Accent4 6 2" xfId="370"/>
    <cellStyle name="60% - Accent4 6 3" xfId="371"/>
    <cellStyle name="60% - Accent4 7" xfId="2755"/>
    <cellStyle name="60% - Accent5" xfId="11729"/>
    <cellStyle name="60% - Accent5 1" xfId="372"/>
    <cellStyle name="60% - Accent5 1 2" xfId="373"/>
    <cellStyle name="60% - Accent5 1 3" xfId="374"/>
    <cellStyle name="60% - Accent5 2" xfId="375"/>
    <cellStyle name="60% - Accent5 2 2" xfId="376"/>
    <cellStyle name="60% - Accent5 2 3" xfId="377"/>
    <cellStyle name="60% - Accent5 2 4" xfId="2756"/>
    <cellStyle name="60% - Accent5 2_H1.11" xfId="2757"/>
    <cellStyle name="60% - Accent5 3" xfId="378"/>
    <cellStyle name="60% - Accent5 3 2" xfId="379"/>
    <cellStyle name="60% - Accent5 3 3" xfId="380"/>
    <cellStyle name="60% - Accent5 4" xfId="381"/>
    <cellStyle name="60% - Accent5 4 2" xfId="382"/>
    <cellStyle name="60% - Accent5 4 3" xfId="383"/>
    <cellStyle name="60% - Accent5 5" xfId="384"/>
    <cellStyle name="60% - Accent5 5 2" xfId="385"/>
    <cellStyle name="60% - Accent5 5 3" xfId="386"/>
    <cellStyle name="60% - Accent5 6" xfId="387"/>
    <cellStyle name="60% - Accent5 6 2" xfId="388"/>
    <cellStyle name="60% - Accent5 6 3" xfId="389"/>
    <cellStyle name="60% - Accent5 7" xfId="2758"/>
    <cellStyle name="60% - Accent6" xfId="11730"/>
    <cellStyle name="60% - Accent6 1" xfId="390"/>
    <cellStyle name="60% - Accent6 2" xfId="391"/>
    <cellStyle name="60% - Accent6 2 2" xfId="2759"/>
    <cellStyle name="60% - Accent6 2 3" xfId="2760"/>
    <cellStyle name="60% - Accent6 2 4" xfId="2761"/>
    <cellStyle name="60% - Accent6 2_H1.11" xfId="2762"/>
    <cellStyle name="60% - Accent6 3" xfId="392"/>
    <cellStyle name="60% - Accent6 4" xfId="393"/>
    <cellStyle name="60% - Accent6 5" xfId="394"/>
    <cellStyle name="60% - Accent6 6" xfId="395"/>
    <cellStyle name="60% - Accent6 7" xfId="2763"/>
    <cellStyle name="Accent1" xfId="396"/>
    <cellStyle name="Accent1 - 20%" xfId="2764"/>
    <cellStyle name="Accent1 - 20% 2" xfId="2765"/>
    <cellStyle name="Accent1 - 20% 2 2" xfId="11731"/>
    <cellStyle name="Accent1 - 20% 3" xfId="11732"/>
    <cellStyle name="Accent1 - 20% 4" xfId="11733"/>
    <cellStyle name="Accent1 - 40%" xfId="2766"/>
    <cellStyle name="Accent1 - 40% 2" xfId="2767"/>
    <cellStyle name="Accent1 - 40% 2 2" xfId="11734"/>
    <cellStyle name="Accent1 - 40% 3" xfId="11735"/>
    <cellStyle name="Accent1 - 40% 4" xfId="11736"/>
    <cellStyle name="Accent1 - 60%" xfId="2768"/>
    <cellStyle name="Accent1 - 60% 2" xfId="11737"/>
    <cellStyle name="Accent1 1" xfId="397"/>
    <cellStyle name="Accent1 1 2" xfId="398"/>
    <cellStyle name="Accent1 1 3" xfId="399"/>
    <cellStyle name="Accent1 2" xfId="400"/>
    <cellStyle name="Accent1 2 2" xfId="401"/>
    <cellStyle name="Accent1 2 3" xfId="402"/>
    <cellStyle name="Accent1 2 4" xfId="2769"/>
    <cellStyle name="Accent1 2_H1.11" xfId="2770"/>
    <cellStyle name="Accent1 3" xfId="403"/>
    <cellStyle name="Accent1 3 2" xfId="404"/>
    <cellStyle name="Accent1 3 3" xfId="405"/>
    <cellStyle name="Accent1 4" xfId="406"/>
    <cellStyle name="Accent1 4 2" xfId="407"/>
    <cellStyle name="Accent1 4 3" xfId="408"/>
    <cellStyle name="Accent1 5" xfId="409"/>
    <cellStyle name="Accent1 5 2" xfId="410"/>
    <cellStyle name="Accent1 5 3" xfId="411"/>
    <cellStyle name="Accent1 6" xfId="412"/>
    <cellStyle name="Accent1 6 2" xfId="413"/>
    <cellStyle name="Accent1 6 3" xfId="414"/>
    <cellStyle name="Accent1 7" xfId="415"/>
    <cellStyle name="Accent1 8" xfId="416"/>
    <cellStyle name="Accent1 9" xfId="417"/>
    <cellStyle name="Accent2" xfId="418"/>
    <cellStyle name="Accent2 - 20%" xfId="2771"/>
    <cellStyle name="Accent2 - 20% 2" xfId="2772"/>
    <cellStyle name="Accent2 - 20% 2 2" xfId="11738"/>
    <cellStyle name="Accent2 - 20% 3" xfId="11739"/>
    <cellStyle name="Accent2 - 20% 4" xfId="11740"/>
    <cellStyle name="Accent2 - 40%" xfId="2773"/>
    <cellStyle name="Accent2 - 40% 2" xfId="2774"/>
    <cellStyle name="Accent2 - 40% 2 2" xfId="11741"/>
    <cellStyle name="Accent2 - 40% 3" xfId="11742"/>
    <cellStyle name="Accent2 - 40% 4" xfId="11743"/>
    <cellStyle name="Accent2 - 60%" xfId="2775"/>
    <cellStyle name="Accent2 - 60% 2" xfId="11744"/>
    <cellStyle name="Accent2 1" xfId="419"/>
    <cellStyle name="Accent2 1 2" xfId="420"/>
    <cellStyle name="Accent2 1 3" xfId="421"/>
    <cellStyle name="Accent2 2" xfId="422"/>
    <cellStyle name="Accent2 2 2" xfId="423"/>
    <cellStyle name="Accent2 2 3" xfId="424"/>
    <cellStyle name="Accent2 2 4" xfId="2776"/>
    <cellStyle name="Accent2 2_H1.11" xfId="2777"/>
    <cellStyle name="Accent2 3" xfId="425"/>
    <cellStyle name="Accent2 3 2" xfId="426"/>
    <cellStyle name="Accent2 3 3" xfId="427"/>
    <cellStyle name="Accent2 4" xfId="428"/>
    <cellStyle name="Accent2 4 2" xfId="429"/>
    <cellStyle name="Accent2 4 3" xfId="430"/>
    <cellStyle name="Accent2 5" xfId="431"/>
    <cellStyle name="Accent2 5 2" xfId="432"/>
    <cellStyle name="Accent2 5 3" xfId="433"/>
    <cellStyle name="Accent2 6" xfId="434"/>
    <cellStyle name="Accent2 6 2" xfId="435"/>
    <cellStyle name="Accent2 6 3" xfId="436"/>
    <cellStyle name="Accent2 7" xfId="437"/>
    <cellStyle name="Accent2 8" xfId="438"/>
    <cellStyle name="Accent2 9" xfId="439"/>
    <cellStyle name="Accent3" xfId="440"/>
    <cellStyle name="Accent3 - 20%" xfId="2778"/>
    <cellStyle name="Accent3 - 20% 2" xfId="2779"/>
    <cellStyle name="Accent3 - 20% 2 2" xfId="11745"/>
    <cellStyle name="Accent3 - 20% 3" xfId="11746"/>
    <cellStyle name="Accent3 - 20% 4" xfId="11747"/>
    <cellStyle name="Accent3 - 40%" xfId="2780"/>
    <cellStyle name="Accent3 - 40% 2" xfId="2781"/>
    <cellStyle name="Accent3 - 40% 2 2" xfId="11748"/>
    <cellStyle name="Accent3 - 40% 3" xfId="11749"/>
    <cellStyle name="Accent3 - 40% 4" xfId="11750"/>
    <cellStyle name="Accent3 - 60%" xfId="2782"/>
    <cellStyle name="Accent3 - 60% 2" xfId="11751"/>
    <cellStyle name="Accent3 1" xfId="441"/>
    <cellStyle name="Accent3 1 2" xfId="442"/>
    <cellStyle name="Accent3 1 3" xfId="443"/>
    <cellStyle name="Accent3 2" xfId="444"/>
    <cellStyle name="Accent3 2 2" xfId="445"/>
    <cellStyle name="Accent3 2 3" xfId="446"/>
    <cellStyle name="Accent3 2 4" xfId="2783"/>
    <cellStyle name="Accent3 2_H1.11" xfId="2784"/>
    <cellStyle name="Accent3 3" xfId="447"/>
    <cellStyle name="Accent3 3 2" xfId="448"/>
    <cellStyle name="Accent3 3 3" xfId="449"/>
    <cellStyle name="Accent3 4" xfId="450"/>
    <cellStyle name="Accent3 4 2" xfId="451"/>
    <cellStyle name="Accent3 4 3" xfId="452"/>
    <cellStyle name="Accent3 5" xfId="453"/>
    <cellStyle name="Accent3 5 2" xfId="454"/>
    <cellStyle name="Accent3 5 3" xfId="455"/>
    <cellStyle name="Accent3 6" xfId="456"/>
    <cellStyle name="Accent3 6 2" xfId="457"/>
    <cellStyle name="Accent3 6 3" xfId="458"/>
    <cellStyle name="Accent3 7" xfId="459"/>
    <cellStyle name="Accent3 8" xfId="460"/>
    <cellStyle name="Accent3 9" xfId="461"/>
    <cellStyle name="Accent4" xfId="462"/>
    <cellStyle name="Accent4 - 20%" xfId="2785"/>
    <cellStyle name="Accent4 - 20% 2" xfId="2786"/>
    <cellStyle name="Accent4 - 20% 2 2" xfId="11752"/>
    <cellStyle name="Accent4 - 20% 3" xfId="11753"/>
    <cellStyle name="Accent4 - 20% 4" xfId="11754"/>
    <cellStyle name="Accent4 - 40%" xfId="2787"/>
    <cellStyle name="Accent4 - 40% 2" xfId="2788"/>
    <cellStyle name="Accent4 - 40% 2 2" xfId="11755"/>
    <cellStyle name="Accent4 - 40% 3" xfId="11756"/>
    <cellStyle name="Accent4 - 40% 4" xfId="11757"/>
    <cellStyle name="Accent4 - 60%" xfId="2789"/>
    <cellStyle name="Accent4 - 60% 2" xfId="11758"/>
    <cellStyle name="Accent4 1" xfId="463"/>
    <cellStyle name="Accent4 1 2" xfId="464"/>
    <cellStyle name="Accent4 2" xfId="465"/>
    <cellStyle name="Accent4 2 2" xfId="466"/>
    <cellStyle name="Accent4 2 3" xfId="2790"/>
    <cellStyle name="Accent4 2 4" xfId="2791"/>
    <cellStyle name="Accent4 2_H1.11" xfId="2792"/>
    <cellStyle name="Accent4 3" xfId="467"/>
    <cellStyle name="Accent4 3 2" xfId="468"/>
    <cellStyle name="Accent4 4" xfId="469"/>
    <cellStyle name="Accent4 4 2" xfId="470"/>
    <cellStyle name="Accent4 5" xfId="471"/>
    <cellStyle name="Accent4 5 2" xfId="472"/>
    <cellStyle name="Accent4 6" xfId="473"/>
    <cellStyle name="Accent4 6 2" xfId="474"/>
    <cellStyle name="Accent4 7" xfId="475"/>
    <cellStyle name="Accent4 8" xfId="476"/>
    <cellStyle name="Accent5" xfId="477"/>
    <cellStyle name="Accent5 - 20%" xfId="2793"/>
    <cellStyle name="Accent5 - 20% 2" xfId="2794"/>
    <cellStyle name="Accent5 - 20% 2 2" xfId="11759"/>
    <cellStyle name="Accent5 - 20% 3" xfId="11760"/>
    <cellStyle name="Accent5 - 20% 4" xfId="11761"/>
    <cellStyle name="Accent5 - 40%" xfId="2795"/>
    <cellStyle name="Accent5 - 40% 2" xfId="2796"/>
    <cellStyle name="Accent5 - 40% 2 2" xfId="11762"/>
    <cellStyle name="Accent5 - 40% 3" xfId="11763"/>
    <cellStyle name="Accent5 - 40% 4" xfId="11764"/>
    <cellStyle name="Accent5 - 60%" xfId="2797"/>
    <cellStyle name="Accent5 - 60% 2" xfId="11765"/>
    <cellStyle name="Accent5 1" xfId="478"/>
    <cellStyle name="Accent5 1 2" xfId="479"/>
    <cellStyle name="Accent5 2" xfId="480"/>
    <cellStyle name="Accent5 2 2" xfId="481"/>
    <cellStyle name="Accent5 2 3" xfId="2798"/>
    <cellStyle name="Accent5 2 4" xfId="2799"/>
    <cellStyle name="Accent5 2_H1.11" xfId="2800"/>
    <cellStyle name="Accent5 3" xfId="482"/>
    <cellStyle name="Accent5 3 2" xfId="483"/>
    <cellStyle name="Accent5 4" xfId="484"/>
    <cellStyle name="Accent5 4 2" xfId="485"/>
    <cellStyle name="Accent5 5" xfId="486"/>
    <cellStyle name="Accent5 5 2" xfId="487"/>
    <cellStyle name="Accent5 6" xfId="488"/>
    <cellStyle name="Accent5 6 2" xfId="489"/>
    <cellStyle name="Accent5 7" xfId="490"/>
    <cellStyle name="Accent5 8" xfId="491"/>
    <cellStyle name="Accent6" xfId="492"/>
    <cellStyle name="Accent6 - 20%" xfId="2801"/>
    <cellStyle name="Accent6 - 20% 2" xfId="2802"/>
    <cellStyle name="Accent6 - 20% 2 2" xfId="11766"/>
    <cellStyle name="Accent6 - 20% 3" xfId="11767"/>
    <cellStyle name="Accent6 - 20% 4" xfId="11768"/>
    <cellStyle name="Accent6 - 40%" xfId="2803"/>
    <cellStyle name="Accent6 - 40% 2" xfId="2804"/>
    <cellStyle name="Accent6 - 40% 2 2" xfId="11769"/>
    <cellStyle name="Accent6 - 40% 3" xfId="11770"/>
    <cellStyle name="Accent6 - 40% 4" xfId="11771"/>
    <cellStyle name="Accent6 - 60%" xfId="2805"/>
    <cellStyle name="Accent6 - 60% 2" xfId="11772"/>
    <cellStyle name="Accent6 1" xfId="493"/>
    <cellStyle name="Accent6 1 2" xfId="494"/>
    <cellStyle name="Accent6 2" xfId="495"/>
    <cellStyle name="Accent6 2 2" xfId="496"/>
    <cellStyle name="Accent6 2 3" xfId="2806"/>
    <cellStyle name="Accent6 2 4" xfId="2807"/>
    <cellStyle name="Accent6 2_H1.11" xfId="2808"/>
    <cellStyle name="Accent6 3" xfId="497"/>
    <cellStyle name="Accent6 3 2" xfId="498"/>
    <cellStyle name="Accent6 4" xfId="499"/>
    <cellStyle name="Accent6 4 2" xfId="500"/>
    <cellStyle name="Accent6 5" xfId="501"/>
    <cellStyle name="Accent6 5 2" xfId="502"/>
    <cellStyle name="Accent6 6" xfId="503"/>
    <cellStyle name="Accent6 6 2" xfId="504"/>
    <cellStyle name="Accent6 7" xfId="505"/>
    <cellStyle name="Accent6 8" xfId="506"/>
    <cellStyle name="args.style" xfId="2809"/>
    <cellStyle name="args.style 2" xfId="2810"/>
    <cellStyle name="args.style 3" xfId="2811"/>
    <cellStyle name="args.style_H1.11" xfId="2812"/>
    <cellStyle name="Bad" xfId="507"/>
    <cellStyle name="Bad 1" xfId="508"/>
    <cellStyle name="Bad 1 2" xfId="509"/>
    <cellStyle name="Bad 2" xfId="510"/>
    <cellStyle name="Bad 2 2" xfId="511"/>
    <cellStyle name="Bad 2 3" xfId="2813"/>
    <cellStyle name="Bad 2 4" xfId="2814"/>
    <cellStyle name="Bad 2_H1.11" xfId="2815"/>
    <cellStyle name="Bad 3" xfId="512"/>
    <cellStyle name="Bad 3 2" xfId="513"/>
    <cellStyle name="Bad 4" xfId="514"/>
    <cellStyle name="Bad 4 2" xfId="515"/>
    <cellStyle name="Bad 5" xfId="516"/>
    <cellStyle name="Bad 5 2" xfId="517"/>
    <cellStyle name="Bad 6" xfId="518"/>
    <cellStyle name="Bad 6 2" xfId="519"/>
    <cellStyle name="Bad 7" xfId="520"/>
    <cellStyle name="Bad 8" xfId="521"/>
    <cellStyle name="Body" xfId="2816"/>
    <cellStyle name="Body 10" xfId="2817"/>
    <cellStyle name="Body 2" xfId="2818"/>
    <cellStyle name="Body 2 2" xfId="2819"/>
    <cellStyle name="Body 2 3" xfId="2820"/>
    <cellStyle name="Body 2_H1.11" xfId="2821"/>
    <cellStyle name="Body 3" xfId="2822"/>
    <cellStyle name="Body 4" xfId="2823"/>
    <cellStyle name="Body 5" xfId="2824"/>
    <cellStyle name="Body 6" xfId="2825"/>
    <cellStyle name="Body 7" xfId="2826"/>
    <cellStyle name="Body 8" xfId="2827"/>
    <cellStyle name="Body 9" xfId="2828"/>
    <cellStyle name="Body_H1.11" xfId="2829"/>
    <cellStyle name="Calc Currency (0)" xfId="2830"/>
    <cellStyle name="Calc Currency (0) 10" xfId="2831"/>
    <cellStyle name="Calc Currency (0) 2" xfId="2832"/>
    <cellStyle name="Calc Currency (0) 2 2" xfId="2833"/>
    <cellStyle name="Calc Currency (0) 2 3" xfId="2834"/>
    <cellStyle name="Calc Currency (0) 2_H1.11" xfId="2835"/>
    <cellStyle name="Calc Currency (0) 3" xfId="2836"/>
    <cellStyle name="Calc Currency (0) 3 2" xfId="2837"/>
    <cellStyle name="Calc Currency (0) 3 3" xfId="2838"/>
    <cellStyle name="Calc Currency (0) 3 4" xfId="2839"/>
    <cellStyle name="Calc Currency (0) 4" xfId="2840"/>
    <cellStyle name="Calc Currency (0) 5" xfId="2841"/>
    <cellStyle name="Calc Currency (0) 6" xfId="2842"/>
    <cellStyle name="Calc Currency (0) 7" xfId="2843"/>
    <cellStyle name="Calc Currency (0) 8" xfId="2844"/>
    <cellStyle name="Calc Currency (0) 9" xfId="2845"/>
    <cellStyle name="Calc Currency (0)_H1.11" xfId="2846"/>
    <cellStyle name="Calculation" xfId="522"/>
    <cellStyle name="Calculation 1" xfId="523"/>
    <cellStyle name="Calculation 1 2" xfId="524"/>
    <cellStyle name="Calculation 2" xfId="525"/>
    <cellStyle name="Calculation 2 10" xfId="11773"/>
    <cellStyle name="Calculation 2 11" xfId="11774"/>
    <cellStyle name="Calculation 2 12" xfId="11775"/>
    <cellStyle name="Calculation 2 13" xfId="11776"/>
    <cellStyle name="Calculation 2 14" xfId="11777"/>
    <cellStyle name="Calculation 2 15" xfId="11778"/>
    <cellStyle name="Calculation 2 16" xfId="11779"/>
    <cellStyle name="Calculation 2 17" xfId="11780"/>
    <cellStyle name="Calculation 2 18" xfId="11781"/>
    <cellStyle name="Calculation 2 2" xfId="526"/>
    <cellStyle name="Calculation 2 3" xfId="2847"/>
    <cellStyle name="Calculation 2 4" xfId="2848"/>
    <cellStyle name="Calculation 2 5" xfId="11782"/>
    <cellStyle name="Calculation 2 6" xfId="11783"/>
    <cellStyle name="Calculation 2 7" xfId="11784"/>
    <cellStyle name="Calculation 2 8" xfId="11785"/>
    <cellStyle name="Calculation 2 9" xfId="11786"/>
    <cellStyle name="Calculation 2_8.2.3." xfId="2849"/>
    <cellStyle name="Calculation 3" xfId="527"/>
    <cellStyle name="Calculation 3 10" xfId="11787"/>
    <cellStyle name="Calculation 3 11" xfId="11788"/>
    <cellStyle name="Calculation 3 12" xfId="11789"/>
    <cellStyle name="Calculation 3 13" xfId="11790"/>
    <cellStyle name="Calculation 3 14" xfId="11791"/>
    <cellStyle name="Calculation 3 15" xfId="11792"/>
    <cellStyle name="Calculation 3 16" xfId="11793"/>
    <cellStyle name="Calculation 3 17" xfId="11794"/>
    <cellStyle name="Calculation 3 18" xfId="11795"/>
    <cellStyle name="Calculation 3 2" xfId="528"/>
    <cellStyle name="Calculation 3 3" xfId="11796"/>
    <cellStyle name="Calculation 3 4" xfId="11797"/>
    <cellStyle name="Calculation 3 5" xfId="11798"/>
    <cellStyle name="Calculation 3 6" xfId="11799"/>
    <cellStyle name="Calculation 3 7" xfId="11800"/>
    <cellStyle name="Calculation 3 8" xfId="11801"/>
    <cellStyle name="Calculation 3 9" xfId="11802"/>
    <cellStyle name="Calculation 4" xfId="529"/>
    <cellStyle name="Calculation 4 10" xfId="11803"/>
    <cellStyle name="Calculation 4 11" xfId="11804"/>
    <cellStyle name="Calculation 4 12" xfId="11805"/>
    <cellStyle name="Calculation 4 13" xfId="11806"/>
    <cellStyle name="Calculation 4 14" xfId="11807"/>
    <cellStyle name="Calculation 4 15" xfId="11808"/>
    <cellStyle name="Calculation 4 16" xfId="11809"/>
    <cellStyle name="Calculation 4 17" xfId="11810"/>
    <cellStyle name="Calculation 4 18" xfId="11811"/>
    <cellStyle name="Calculation 4 2" xfId="530"/>
    <cellStyle name="Calculation 4 3" xfId="11812"/>
    <cellStyle name="Calculation 4 4" xfId="11813"/>
    <cellStyle name="Calculation 4 5" xfId="11814"/>
    <cellStyle name="Calculation 4 6" xfId="11815"/>
    <cellStyle name="Calculation 4 7" xfId="11816"/>
    <cellStyle name="Calculation 4 8" xfId="11817"/>
    <cellStyle name="Calculation 4 9" xfId="11818"/>
    <cellStyle name="Calculation 5" xfId="531"/>
    <cellStyle name="Calculation 5 10" xfId="11819"/>
    <cellStyle name="Calculation 5 11" xfId="11820"/>
    <cellStyle name="Calculation 5 12" xfId="11821"/>
    <cellStyle name="Calculation 5 13" xfId="11822"/>
    <cellStyle name="Calculation 5 14" xfId="11823"/>
    <cellStyle name="Calculation 5 15" xfId="11824"/>
    <cellStyle name="Calculation 5 16" xfId="11825"/>
    <cellStyle name="Calculation 5 17" xfId="11826"/>
    <cellStyle name="Calculation 5 18" xfId="11827"/>
    <cellStyle name="Calculation 5 2" xfId="532"/>
    <cellStyle name="Calculation 5 3" xfId="11828"/>
    <cellStyle name="Calculation 5 4" xfId="11829"/>
    <cellStyle name="Calculation 5 5" xfId="11830"/>
    <cellStyle name="Calculation 5 6" xfId="11831"/>
    <cellStyle name="Calculation 5 7" xfId="11832"/>
    <cellStyle name="Calculation 5 8" xfId="11833"/>
    <cellStyle name="Calculation 5 9" xfId="11834"/>
    <cellStyle name="Calculation 6" xfId="533"/>
    <cellStyle name="Calculation 6 2" xfId="534"/>
    <cellStyle name="Calculation 7" xfId="535"/>
    <cellStyle name="Calculation 8" xfId="536"/>
    <cellStyle name="Check Cell" xfId="537"/>
    <cellStyle name="Check Cell 1" xfId="538"/>
    <cellStyle name="Check Cell 2" xfId="539"/>
    <cellStyle name="Check Cell 2 2" xfId="2850"/>
    <cellStyle name="Check Cell 2 3" xfId="2851"/>
    <cellStyle name="Check Cell 2 4" xfId="2852"/>
    <cellStyle name="Check Cell 2_8.2.3." xfId="2853"/>
    <cellStyle name="Check Cell 3" xfId="540"/>
    <cellStyle name="Check Cell 4" xfId="541"/>
    <cellStyle name="Check Cell 5" xfId="542"/>
    <cellStyle name="Check Cell 6" xfId="543"/>
    <cellStyle name="Check Cell 7" xfId="544"/>
    <cellStyle name="Comma [0] 2" xfId="2854"/>
    <cellStyle name="Comma 10" xfId="2650"/>
    <cellStyle name="Comma 10 2" xfId="17991"/>
    <cellStyle name="Comma 11" xfId="2855"/>
    <cellStyle name="Comma 12" xfId="2856"/>
    <cellStyle name="Comma 13" xfId="2857"/>
    <cellStyle name="Comma 14" xfId="2858"/>
    <cellStyle name="Comma 15" xfId="2859"/>
    <cellStyle name="Comma 16" xfId="2860"/>
    <cellStyle name="Comma 17" xfId="2642"/>
    <cellStyle name="Comma 17 2" xfId="17984"/>
    <cellStyle name="Comma 18" xfId="2645"/>
    <cellStyle name="Comma 18 2" xfId="17987"/>
    <cellStyle name="Comma 19" xfId="2861"/>
    <cellStyle name="Comma 2" xfId="545"/>
    <cellStyle name="Comma 2 2" xfId="546"/>
    <cellStyle name="Comma 2 2 2" xfId="2862"/>
    <cellStyle name="Comma 2 3" xfId="547"/>
    <cellStyle name="Comma 2 4" xfId="2863"/>
    <cellStyle name="Comma 2 4 2" xfId="2864"/>
    <cellStyle name="Comma 2 4 3" xfId="2865"/>
    <cellStyle name="Comma 2 5" xfId="2866"/>
    <cellStyle name="Comma 2 6" xfId="2867"/>
    <cellStyle name="Comma 2 6 2" xfId="2868"/>
    <cellStyle name="Comma 2 7" xfId="2869"/>
    <cellStyle name="Comma 2 7 2" xfId="2870"/>
    <cellStyle name="Comma 2 7 3" xfId="2871"/>
    <cellStyle name="Comma 2 7 4" xfId="2872"/>
    <cellStyle name="Comma 2 8" xfId="2873"/>
    <cellStyle name="Comma 2_H1.11" xfId="2874"/>
    <cellStyle name="Comma 20" xfId="2875"/>
    <cellStyle name="Comma 21" xfId="2876"/>
    <cellStyle name="Comma 22" xfId="2877"/>
    <cellStyle name="Comma 23" xfId="2878"/>
    <cellStyle name="Comma 24" xfId="2879"/>
    <cellStyle name="Comma 25" xfId="2880"/>
    <cellStyle name="Comma 26" xfId="2881"/>
    <cellStyle name="Comma 27" xfId="2882"/>
    <cellStyle name="Comma 28" xfId="2883"/>
    <cellStyle name="Comma 29" xfId="2884"/>
    <cellStyle name="Comma 3" xfId="2608"/>
    <cellStyle name="Comma 3 2" xfId="2885"/>
    <cellStyle name="Comma 3 2 2" xfId="2886"/>
    <cellStyle name="Comma 3 3" xfId="2887"/>
    <cellStyle name="Comma 3 4" xfId="2888"/>
    <cellStyle name="Comma 3_H1.11" xfId="2889"/>
    <cellStyle name="Comma 30" xfId="2890"/>
    <cellStyle name="Comma 31" xfId="2891"/>
    <cellStyle name="Comma 32" xfId="2892"/>
    <cellStyle name="Comma 33" xfId="2893"/>
    <cellStyle name="Comma 34" xfId="2894"/>
    <cellStyle name="Comma 35" xfId="2895"/>
    <cellStyle name="Comma 36" xfId="2896"/>
    <cellStyle name="Comma 37" xfId="2897"/>
    <cellStyle name="Comma 38" xfId="2898"/>
    <cellStyle name="Comma 39" xfId="2899"/>
    <cellStyle name="Comma 4" xfId="2900"/>
    <cellStyle name="Comma 4 2" xfId="2901"/>
    <cellStyle name="Comma 4 2 2" xfId="2902"/>
    <cellStyle name="Comma 4 2 2 2" xfId="2903"/>
    <cellStyle name="Comma 4 2 2 2 2" xfId="2904"/>
    <cellStyle name="Comma 4 2 2 3" xfId="2905"/>
    <cellStyle name="Comma 4 2 2 4" xfId="2906"/>
    <cellStyle name="Comma 4 2 3" xfId="2907"/>
    <cellStyle name="Comma 4 2 4" xfId="2908"/>
    <cellStyle name="Comma 4 3" xfId="2909"/>
    <cellStyle name="Comma 4 4" xfId="2910"/>
    <cellStyle name="Comma 4 4 2" xfId="2911"/>
    <cellStyle name="Comma 4 4 3" xfId="2912"/>
    <cellStyle name="Comma 4 5" xfId="2913"/>
    <cellStyle name="Comma 4 5 2" xfId="2914"/>
    <cellStyle name="Comma 4 5 3" xfId="2915"/>
    <cellStyle name="Comma 40" xfId="2916"/>
    <cellStyle name="Comma 41" xfId="2917"/>
    <cellStyle name="Comma 5" xfId="2918"/>
    <cellStyle name="Comma 52" xfId="2919"/>
    <cellStyle name="Comma 53" xfId="2647"/>
    <cellStyle name="Comma 53 2" xfId="17989"/>
    <cellStyle name="Comma 6" xfId="2920"/>
    <cellStyle name="Comma 7" xfId="2921"/>
    <cellStyle name="Comma 7 2" xfId="2922"/>
    <cellStyle name="Comma 7 3" xfId="2923"/>
    <cellStyle name="Comma 7_H1.11" xfId="2924"/>
    <cellStyle name="Comma 8" xfId="2925"/>
    <cellStyle name="Comma 9" xfId="2926"/>
    <cellStyle name="Comma0" xfId="548"/>
    <cellStyle name="Comma0 2" xfId="549"/>
    <cellStyle name="Comma0 3" xfId="550"/>
    <cellStyle name="Copied" xfId="2927"/>
    <cellStyle name="Copied 10" xfId="2928"/>
    <cellStyle name="Copied 2" xfId="2929"/>
    <cellStyle name="Copied 2 2" xfId="2930"/>
    <cellStyle name="Copied 2 3" xfId="2931"/>
    <cellStyle name="Copied 2_H1.11" xfId="2932"/>
    <cellStyle name="Copied 3" xfId="2933"/>
    <cellStyle name="Copied 4" xfId="2934"/>
    <cellStyle name="Copied 5" xfId="2935"/>
    <cellStyle name="Copied 6" xfId="2936"/>
    <cellStyle name="Copied 7" xfId="2937"/>
    <cellStyle name="Copied 8" xfId="2938"/>
    <cellStyle name="Copied 9" xfId="2939"/>
    <cellStyle name="Copied_H1.11" xfId="2940"/>
    <cellStyle name="Currency 2" xfId="551"/>
    <cellStyle name="Currency 2 2" xfId="552"/>
    <cellStyle name="Currency 2 3" xfId="553"/>
    <cellStyle name="Currency 2_H1.11" xfId="2941"/>
    <cellStyle name="Currency 3" xfId="554"/>
    <cellStyle name="Currency 3 2" xfId="11835"/>
    <cellStyle name="Currency 3 3" xfId="11836"/>
    <cellStyle name="Datum" xfId="11837"/>
    <cellStyle name="Denar [0]_V3 plin" xfId="11838"/>
    <cellStyle name="Denar_V3 plin" xfId="11839"/>
    <cellStyle name="Dobro 2" xfId="555"/>
    <cellStyle name="Dobro 2 2" xfId="556"/>
    <cellStyle name="Dobro 3" xfId="2942"/>
    <cellStyle name="Dobro 4" xfId="2943"/>
    <cellStyle name="Element-delo" xfId="557"/>
    <cellStyle name="Element-delo 2" xfId="558"/>
    <cellStyle name="Element-delo 3" xfId="559"/>
    <cellStyle name="Element-delo 4" xfId="2944"/>
    <cellStyle name="Element-delo_H1.11" xfId="2945"/>
    <cellStyle name="Emphasis 1" xfId="2946"/>
    <cellStyle name="Emphasis 1 2" xfId="11840"/>
    <cellStyle name="Emphasis 2" xfId="2947"/>
    <cellStyle name="Emphasis 2 2" xfId="11841"/>
    <cellStyle name="Emphasis 3" xfId="2948"/>
    <cellStyle name="Emphasis 3 2" xfId="11842"/>
    <cellStyle name="Entered" xfId="2949"/>
    <cellStyle name="Entered 10" xfId="2950"/>
    <cellStyle name="Entered 2" xfId="2951"/>
    <cellStyle name="Entered 2 2" xfId="2952"/>
    <cellStyle name="Entered 2 3" xfId="2953"/>
    <cellStyle name="Entered 2_H1.11" xfId="2954"/>
    <cellStyle name="Entered 3" xfId="2955"/>
    <cellStyle name="Entered 4" xfId="2956"/>
    <cellStyle name="Entered 5" xfId="2957"/>
    <cellStyle name="Entered 6" xfId="2958"/>
    <cellStyle name="Entered 7" xfId="2959"/>
    <cellStyle name="Entered 8" xfId="2960"/>
    <cellStyle name="Entered 9" xfId="2961"/>
    <cellStyle name="Entered_H1.11" xfId="2962"/>
    <cellStyle name="Euro" xfId="11843"/>
    <cellStyle name="Euro 2" xfId="11844"/>
    <cellStyle name="Euro 3" xfId="11845"/>
    <cellStyle name="Euro 4" xfId="11846"/>
    <cellStyle name="Excel Built-in Comma" xfId="560"/>
    <cellStyle name="Excel Built-in Comma [0]" xfId="561"/>
    <cellStyle name="Excel Built-in Excel Built-in Excel Built-in Excel Built-in Excel Built-in Excel Built-in Normal_1.3.2" xfId="562"/>
    <cellStyle name="Excel Built-in Navadno 2" xfId="563"/>
    <cellStyle name="Excel Built-in Navadno 2 2 2 2" xfId="564"/>
    <cellStyle name="Excel Built-in Normal" xfId="565"/>
    <cellStyle name="Excel Built-in Normal 1" xfId="2611"/>
    <cellStyle name="Excel Built-in Normal 2" xfId="566"/>
    <cellStyle name="Excel Built-in Normal 2 2" xfId="567"/>
    <cellStyle name="Excel Built-in Normal 2 2 2" xfId="568"/>
    <cellStyle name="Excel Built-in Normal 2 3" xfId="569"/>
    <cellStyle name="Excel Built-in Normal 2 4" xfId="570"/>
    <cellStyle name="Excel Built-in Normal 2 5" xfId="11847"/>
    <cellStyle name="Excel Built-in Normal 2 6" xfId="11848"/>
    <cellStyle name="Excel Built-in Normal 2 7" xfId="11849"/>
    <cellStyle name="Excel Built-in Normal 2 8" xfId="11850"/>
    <cellStyle name="Excel Built-in Normal 2 9" xfId="11851"/>
    <cellStyle name="Excel Built-in Normal 3" xfId="571"/>
    <cellStyle name="Excel Built-in Normal 3 2" xfId="572"/>
    <cellStyle name="Excel Built-in Normal 4" xfId="573"/>
    <cellStyle name="Excel Built-in Normal 5" xfId="574"/>
    <cellStyle name="Excel Built-in Percent" xfId="575"/>
    <cellStyle name="Excel Built-in S3 2" xfId="576"/>
    <cellStyle name="Excel Built-in Vejica 15" xfId="577"/>
    <cellStyle name="Excel_BuiltIn_Comma 1" xfId="578"/>
    <cellStyle name="Explanatory Text" xfId="579"/>
    <cellStyle name="Explanatory Text 1" xfId="580"/>
    <cellStyle name="Explanatory Text 2" xfId="581"/>
    <cellStyle name="Explanatory Text 2 2" xfId="2963"/>
    <cellStyle name="Explanatory Text 2 3" xfId="2964"/>
    <cellStyle name="Explanatory Text 2 4" xfId="2965"/>
    <cellStyle name="Explanatory Text 2_H1.11" xfId="2966"/>
    <cellStyle name="Explanatory Text 3" xfId="582"/>
    <cellStyle name="Explanatory Text 4" xfId="583"/>
    <cellStyle name="Explanatory Text 5" xfId="584"/>
    <cellStyle name="Explanatory Text 6" xfId="585"/>
    <cellStyle name="Explanatory Text 7" xfId="2967"/>
    <cellStyle name="Followed Hyperlink_Popis Etk" xfId="2968"/>
    <cellStyle name="Good" xfId="11852"/>
    <cellStyle name="Good 1" xfId="586"/>
    <cellStyle name="Good 1 2" xfId="587"/>
    <cellStyle name="Good 1 3" xfId="588"/>
    <cellStyle name="Good 2" xfId="589"/>
    <cellStyle name="Good 2 2" xfId="590"/>
    <cellStyle name="Good 2 3" xfId="591"/>
    <cellStyle name="Good 2 4" xfId="2969"/>
    <cellStyle name="Good 2_H1.11" xfId="2970"/>
    <cellStyle name="Good 3" xfId="592"/>
    <cellStyle name="Good 3 2" xfId="593"/>
    <cellStyle name="Good 3 3" xfId="594"/>
    <cellStyle name="Good 4" xfId="595"/>
    <cellStyle name="Good 4 2" xfId="596"/>
    <cellStyle name="Good 4 3" xfId="597"/>
    <cellStyle name="Good 5" xfId="598"/>
    <cellStyle name="Good 5 2" xfId="599"/>
    <cellStyle name="Good 5 3" xfId="600"/>
    <cellStyle name="Good 6" xfId="601"/>
    <cellStyle name="Good 6 2" xfId="602"/>
    <cellStyle name="Good 6 3" xfId="603"/>
    <cellStyle name="Good 7" xfId="2971"/>
    <cellStyle name="Grey" xfId="2972"/>
    <cellStyle name="Grey 10" xfId="2973"/>
    <cellStyle name="Grey 2" xfId="2974"/>
    <cellStyle name="Grey 2 2" xfId="2975"/>
    <cellStyle name="Grey 2 3" xfId="2976"/>
    <cellStyle name="Grey 2_H1.11" xfId="2977"/>
    <cellStyle name="Grey 3" xfId="2978"/>
    <cellStyle name="Grey 4" xfId="2979"/>
    <cellStyle name="Grey 5" xfId="2980"/>
    <cellStyle name="Grey 6" xfId="2981"/>
    <cellStyle name="Grey 7" xfId="2982"/>
    <cellStyle name="Grey 8" xfId="2983"/>
    <cellStyle name="Grey 9" xfId="2984"/>
    <cellStyle name="Grey_H1.11" xfId="2985"/>
    <cellStyle name="Head 1" xfId="2986"/>
    <cellStyle name="Head 1 2" xfId="2987"/>
    <cellStyle name="Head 1 3" xfId="2988"/>
    <cellStyle name="Head 1_H1.11" xfId="2989"/>
    <cellStyle name="Header1" xfId="2990"/>
    <cellStyle name="Header1 10" xfId="2991"/>
    <cellStyle name="Header1 2" xfId="2992"/>
    <cellStyle name="Header1 2 2" xfId="2993"/>
    <cellStyle name="Header1 2 3" xfId="2994"/>
    <cellStyle name="Header1 2_H1.11" xfId="2995"/>
    <cellStyle name="Header1 3" xfId="2996"/>
    <cellStyle name="Header1 4" xfId="2997"/>
    <cellStyle name="Header1 5" xfId="2998"/>
    <cellStyle name="Header1 6" xfId="2999"/>
    <cellStyle name="Header1 7" xfId="3000"/>
    <cellStyle name="Header1 8" xfId="3001"/>
    <cellStyle name="Header1 9" xfId="3002"/>
    <cellStyle name="Header1_H1.11" xfId="3003"/>
    <cellStyle name="Header2" xfId="3004"/>
    <cellStyle name="Header2 2" xfId="3005"/>
    <cellStyle name="Header2 3" xfId="3006"/>
    <cellStyle name="Header2_H1.11" xfId="3007"/>
    <cellStyle name="Heading" xfId="604"/>
    <cellStyle name="Heading 1" xfId="605"/>
    <cellStyle name="Heading 1 1" xfId="606"/>
    <cellStyle name="Heading 1 2" xfId="607"/>
    <cellStyle name="Heading 1 2 2" xfId="3008"/>
    <cellStyle name="Heading 1 2 3" xfId="3009"/>
    <cellStyle name="Heading 1 2 4" xfId="3010"/>
    <cellStyle name="Heading 1 2_8.2.3." xfId="3011"/>
    <cellStyle name="Heading 1 3" xfId="608"/>
    <cellStyle name="Heading 1 4" xfId="609"/>
    <cellStyle name="Heading 1 5" xfId="610"/>
    <cellStyle name="Heading 1 6" xfId="611"/>
    <cellStyle name="Heading 1 7" xfId="612"/>
    <cellStyle name="Heading 2" xfId="613"/>
    <cellStyle name="Heading 2 1" xfId="614"/>
    <cellStyle name="Heading 2 2" xfId="615"/>
    <cellStyle name="Heading 2 2 2" xfId="3012"/>
    <cellStyle name="Heading 2 2 3" xfId="3013"/>
    <cellStyle name="Heading 2 2 4" xfId="3014"/>
    <cellStyle name="Heading 2 2_8.2.3." xfId="3015"/>
    <cellStyle name="Heading 2 3" xfId="616"/>
    <cellStyle name="Heading 2 4" xfId="617"/>
    <cellStyle name="Heading 2 5" xfId="618"/>
    <cellStyle name="Heading 2 6" xfId="619"/>
    <cellStyle name="Heading 2 7" xfId="620"/>
    <cellStyle name="Heading 3" xfId="621"/>
    <cellStyle name="Heading 3 1" xfId="622"/>
    <cellStyle name="Heading 3 2" xfId="623"/>
    <cellStyle name="Heading 3 2 2" xfId="3016"/>
    <cellStyle name="Heading 3 2 3" xfId="3017"/>
    <cellStyle name="Heading 3 2 4" xfId="3018"/>
    <cellStyle name="Heading 3 2_H1.11" xfId="3019"/>
    <cellStyle name="Heading 3 3" xfId="624"/>
    <cellStyle name="Heading 3 4" xfId="625"/>
    <cellStyle name="Heading 3 5" xfId="626"/>
    <cellStyle name="Heading 3 6" xfId="627"/>
    <cellStyle name="Heading 3 7" xfId="628"/>
    <cellStyle name="Heading 4" xfId="629"/>
    <cellStyle name="Heading 4 1" xfId="630"/>
    <cellStyle name="Heading 4 2" xfId="631"/>
    <cellStyle name="Heading 4 2 2" xfId="3020"/>
    <cellStyle name="Heading 4 2 3" xfId="3021"/>
    <cellStyle name="Heading 4 2 4" xfId="3022"/>
    <cellStyle name="Heading 4 2_H1.11" xfId="3023"/>
    <cellStyle name="Heading 4 3" xfId="632"/>
    <cellStyle name="Heading 4 4" xfId="633"/>
    <cellStyle name="Heading 4 5" xfId="634"/>
    <cellStyle name="Heading 4 6" xfId="635"/>
    <cellStyle name="Heading 4 7" xfId="636"/>
    <cellStyle name="Heading1" xfId="637"/>
    <cellStyle name="HEADINGS" xfId="3024"/>
    <cellStyle name="HEADINGS 10" xfId="3025"/>
    <cellStyle name="HEADINGS 2" xfId="3026"/>
    <cellStyle name="HEADINGS 2 2" xfId="3027"/>
    <cellStyle name="HEADINGS 2 3" xfId="3028"/>
    <cellStyle name="HEADINGS 2_H1.11" xfId="3029"/>
    <cellStyle name="HEADINGS 3" xfId="3030"/>
    <cellStyle name="HEADINGS 4" xfId="3031"/>
    <cellStyle name="HEADINGS 5" xfId="3032"/>
    <cellStyle name="HEADINGS 6" xfId="3033"/>
    <cellStyle name="HEADINGS 7" xfId="3034"/>
    <cellStyle name="HEADINGS 8" xfId="3035"/>
    <cellStyle name="HEADINGS 9" xfId="3036"/>
    <cellStyle name="HEADINGS_H1.11" xfId="3037"/>
    <cellStyle name="HEADINGSTOP" xfId="3038"/>
    <cellStyle name="HEADINGSTOP 2" xfId="3039"/>
    <cellStyle name="HEADINGSTOP 3" xfId="3040"/>
    <cellStyle name="HEADINGSTOP_H1.11" xfId="3041"/>
    <cellStyle name="Hiperpovezava 2" xfId="638"/>
    <cellStyle name="Hiperpovezava 2 2" xfId="639"/>
    <cellStyle name="Hiperpovezava 2 3" xfId="2616"/>
    <cellStyle name="Hiperpovezava 3" xfId="640"/>
    <cellStyle name="Hiperpovezava 4" xfId="641"/>
    <cellStyle name="Hiperpovezava 5" xfId="642"/>
    <cellStyle name="Hyperlink 2" xfId="3042"/>
    <cellStyle name="Hyperlink 3" xfId="3043"/>
    <cellStyle name="Hyperlink 3 2" xfId="3044"/>
    <cellStyle name="Hyperlink_Popis Etk" xfId="3045"/>
    <cellStyle name="Input" xfId="643"/>
    <cellStyle name="Input [yellow]" xfId="3046"/>
    <cellStyle name="Input [yellow] 10" xfId="3047"/>
    <cellStyle name="Input [yellow] 2" xfId="3048"/>
    <cellStyle name="Input [yellow] 2 2" xfId="3049"/>
    <cellStyle name="Input [yellow] 2 3" xfId="3050"/>
    <cellStyle name="Input [yellow] 2_H1.11" xfId="3051"/>
    <cellStyle name="Input [yellow] 3" xfId="3052"/>
    <cellStyle name="Input [yellow] 4" xfId="3053"/>
    <cellStyle name="Input [yellow] 5" xfId="3054"/>
    <cellStyle name="Input [yellow] 6" xfId="3055"/>
    <cellStyle name="Input [yellow] 7" xfId="3056"/>
    <cellStyle name="Input [yellow] 8" xfId="3057"/>
    <cellStyle name="Input [yellow] 9" xfId="3058"/>
    <cellStyle name="Input [yellow]_H1.11" xfId="3059"/>
    <cellStyle name="Input 1" xfId="644"/>
    <cellStyle name="Input 10" xfId="3060"/>
    <cellStyle name="Input 11" xfId="3061"/>
    <cellStyle name="Input 2" xfId="645"/>
    <cellStyle name="Input 2 10" xfId="11853"/>
    <cellStyle name="Input 2 11" xfId="11854"/>
    <cellStyle name="Input 2 12" xfId="11855"/>
    <cellStyle name="Input 2 13" xfId="11856"/>
    <cellStyle name="Input 2 14" xfId="11857"/>
    <cellStyle name="Input 2 15" xfId="11858"/>
    <cellStyle name="Input 2 16" xfId="11859"/>
    <cellStyle name="Input 2 17" xfId="11860"/>
    <cellStyle name="Input 2 18" xfId="11861"/>
    <cellStyle name="Input 2 2" xfId="3062"/>
    <cellStyle name="Input 2 3" xfId="3063"/>
    <cellStyle name="Input 2 4" xfId="3064"/>
    <cellStyle name="Input 2 5" xfId="11862"/>
    <cellStyle name="Input 2 6" xfId="11863"/>
    <cellStyle name="Input 2 7" xfId="11864"/>
    <cellStyle name="Input 2 8" xfId="11865"/>
    <cellStyle name="Input 2 9" xfId="11866"/>
    <cellStyle name="Input 2_8.2.3." xfId="3065"/>
    <cellStyle name="Input 3" xfId="646"/>
    <cellStyle name="Input 3 10" xfId="11867"/>
    <cellStyle name="Input 3 11" xfId="11868"/>
    <cellStyle name="Input 3 12" xfId="11869"/>
    <cellStyle name="Input 3 13" xfId="11870"/>
    <cellStyle name="Input 3 14" xfId="11871"/>
    <cellStyle name="Input 3 15" xfId="11872"/>
    <cellStyle name="Input 3 16" xfId="11873"/>
    <cellStyle name="Input 3 17" xfId="11874"/>
    <cellStyle name="Input 3 18" xfId="11875"/>
    <cellStyle name="Input 3 2" xfId="3066"/>
    <cellStyle name="Input 3 3" xfId="3067"/>
    <cellStyle name="Input 3 4" xfId="11876"/>
    <cellStyle name="Input 3 5" xfId="11877"/>
    <cellStyle name="Input 3 6" xfId="11878"/>
    <cellStyle name="Input 3 7" xfId="11879"/>
    <cellStyle name="Input 3 8" xfId="11880"/>
    <cellStyle name="Input 3 9" xfId="11881"/>
    <cellStyle name="Input 3_8.2.3." xfId="3068"/>
    <cellStyle name="Input 4" xfId="647"/>
    <cellStyle name="Input 4 10" xfId="11882"/>
    <cellStyle name="Input 4 11" xfId="11883"/>
    <cellStyle name="Input 4 12" xfId="11884"/>
    <cellStyle name="Input 4 13" xfId="11885"/>
    <cellStyle name="Input 4 14" xfId="11886"/>
    <cellStyle name="Input 4 15" xfId="11887"/>
    <cellStyle name="Input 4 16" xfId="11888"/>
    <cellStyle name="Input 4 17" xfId="11889"/>
    <cellStyle name="Input 4 18" xfId="11890"/>
    <cellStyle name="Input 4 2" xfId="3069"/>
    <cellStyle name="Input 4 3" xfId="3070"/>
    <cellStyle name="Input 4 4" xfId="11891"/>
    <cellStyle name="Input 4 5" xfId="11892"/>
    <cellStyle name="Input 4 6" xfId="11893"/>
    <cellStyle name="Input 4 7" xfId="11894"/>
    <cellStyle name="Input 4 8" xfId="11895"/>
    <cellStyle name="Input 4 9" xfId="11896"/>
    <cellStyle name="Input 4_8.2.3." xfId="3071"/>
    <cellStyle name="Input 5" xfId="648"/>
    <cellStyle name="Input 5 10" xfId="11897"/>
    <cellStyle name="Input 5 11" xfId="11898"/>
    <cellStyle name="Input 5 12" xfId="11899"/>
    <cellStyle name="Input 5 13" xfId="11900"/>
    <cellStyle name="Input 5 14" xfId="11901"/>
    <cellStyle name="Input 5 15" xfId="11902"/>
    <cellStyle name="Input 5 16" xfId="11903"/>
    <cellStyle name="Input 5 17" xfId="11904"/>
    <cellStyle name="Input 5 18" xfId="11905"/>
    <cellStyle name="Input 5 2" xfId="3072"/>
    <cellStyle name="Input 5 3" xfId="3073"/>
    <cellStyle name="Input 5 4" xfId="11906"/>
    <cellStyle name="Input 5 5" xfId="11907"/>
    <cellStyle name="Input 5 6" xfId="11908"/>
    <cellStyle name="Input 5 7" xfId="11909"/>
    <cellStyle name="Input 5 8" xfId="11910"/>
    <cellStyle name="Input 5 9" xfId="11911"/>
    <cellStyle name="Input 5_8.2.3." xfId="3074"/>
    <cellStyle name="Input 6" xfId="649"/>
    <cellStyle name="Input 6 2" xfId="3075"/>
    <cellStyle name="Input 6 3" xfId="3076"/>
    <cellStyle name="Input 6_8.2.3." xfId="3077"/>
    <cellStyle name="Input 7" xfId="650"/>
    <cellStyle name="Input 8" xfId="3078"/>
    <cellStyle name="Input 9" xfId="3079"/>
    <cellStyle name="Izhod 2" xfId="651"/>
    <cellStyle name="Izhod 2 2" xfId="652"/>
    <cellStyle name="Izhod 2 2 10" xfId="11912"/>
    <cellStyle name="Izhod 2 2 11" xfId="11913"/>
    <cellStyle name="Izhod 2 2 12" xfId="11914"/>
    <cellStyle name="Izhod 2 2 13" xfId="11915"/>
    <cellStyle name="Izhod 2 2 14" xfId="11916"/>
    <cellStyle name="Izhod 2 2 15" xfId="11917"/>
    <cellStyle name="Izhod 2 2 16" xfId="11918"/>
    <cellStyle name="Izhod 2 2 17" xfId="11919"/>
    <cellStyle name="Izhod 2 2 18" xfId="11920"/>
    <cellStyle name="Izhod 2 2 2" xfId="11921"/>
    <cellStyle name="Izhod 2 2 3" xfId="11922"/>
    <cellStyle name="Izhod 2 2 4" xfId="11923"/>
    <cellStyle name="Izhod 2 2 5" xfId="11924"/>
    <cellStyle name="Izhod 2 2 6" xfId="11925"/>
    <cellStyle name="Izhod 2 2 7" xfId="11926"/>
    <cellStyle name="Izhod 2 2 8" xfId="11927"/>
    <cellStyle name="Izhod 2 2 9" xfId="11928"/>
    <cellStyle name="Izhod 2 3" xfId="653"/>
    <cellStyle name="Izhod 3" xfId="3080"/>
    <cellStyle name="Izhod 3 10" xfId="11929"/>
    <cellStyle name="Izhod 3 11" xfId="11930"/>
    <cellStyle name="Izhod 3 12" xfId="11931"/>
    <cellStyle name="Izhod 3 13" xfId="11932"/>
    <cellStyle name="Izhod 3 14" xfId="11933"/>
    <cellStyle name="Izhod 3 15" xfId="11934"/>
    <cellStyle name="Izhod 3 16" xfId="11935"/>
    <cellStyle name="Izhod 3 17" xfId="11936"/>
    <cellStyle name="Izhod 3 18" xfId="11937"/>
    <cellStyle name="Izhod 3 2" xfId="11938"/>
    <cellStyle name="Izhod 3 3" xfId="11939"/>
    <cellStyle name="Izhod 3 4" xfId="11940"/>
    <cellStyle name="Izhod 3 5" xfId="11941"/>
    <cellStyle name="Izhod 3 6" xfId="11942"/>
    <cellStyle name="Izhod 3 7" xfId="11943"/>
    <cellStyle name="Izhod 3 8" xfId="11944"/>
    <cellStyle name="Izhod 3 9" xfId="11945"/>
    <cellStyle name="Izhod 4" xfId="3081"/>
    <cellStyle name="kolona A" xfId="3082"/>
    <cellStyle name="kolona B" xfId="3083"/>
    <cellStyle name="ĹëČ­ [0]_laroux" xfId="3084"/>
    <cellStyle name="ĹëČ­_laroux" xfId="3085"/>
    <cellStyle name="Linked Cell" xfId="654"/>
    <cellStyle name="Linked Cell 1" xfId="655"/>
    <cellStyle name="Linked Cell 2" xfId="656"/>
    <cellStyle name="Linked Cell 2 2" xfId="3086"/>
    <cellStyle name="Linked Cell 2 3" xfId="3087"/>
    <cellStyle name="Linked Cell 2 4" xfId="3088"/>
    <cellStyle name="Linked Cell 2_8.2.3." xfId="3089"/>
    <cellStyle name="Linked Cell 3" xfId="657"/>
    <cellStyle name="Linked Cell 4" xfId="658"/>
    <cellStyle name="Linked Cell 5" xfId="659"/>
    <cellStyle name="Linked Cell 6" xfId="660"/>
    <cellStyle name="Linked Cell 7" xfId="661"/>
    <cellStyle name="MASTER STEVILKE" xfId="3090"/>
    <cellStyle name="Migliaia (0)_RESULTS" xfId="3091"/>
    <cellStyle name="Migliaia_RESULTS" xfId="3092"/>
    <cellStyle name="Naslov 1 1" xfId="662"/>
    <cellStyle name="Naslov 1 1 1" xfId="663"/>
    <cellStyle name="Naslov 1 1 2" xfId="664"/>
    <cellStyle name="Naslov 1 2" xfId="665"/>
    <cellStyle name="Naslov 1 2 2" xfId="666"/>
    <cellStyle name="Naslov 1 3" xfId="667"/>
    <cellStyle name="Naslov 2 2" xfId="668"/>
    <cellStyle name="Naslov 2 3" xfId="669"/>
    <cellStyle name="Naslov 3 2" xfId="670"/>
    <cellStyle name="Naslov 3 3" xfId="671"/>
    <cellStyle name="Naslov 4 2" xfId="672"/>
    <cellStyle name="Naslov 4 3" xfId="673"/>
    <cellStyle name="Naslov 5" xfId="674"/>
    <cellStyle name="Naslov 5 2" xfId="675"/>
    <cellStyle name="Naslov 5 3" xfId="11946"/>
    <cellStyle name="Naslov 6" xfId="3093"/>
    <cellStyle name="Naslov 7" xfId="3094"/>
    <cellStyle name="Naslov del" xfId="676"/>
    <cellStyle name="Naslov del 1" xfId="677"/>
    <cellStyle name="Naslov del 2" xfId="678"/>
    <cellStyle name="Naslov del 3" xfId="679"/>
    <cellStyle name="Naslov del 4" xfId="680"/>
    <cellStyle name="Naslov del 5" xfId="681"/>
    <cellStyle name="Naslov del 6" xfId="682"/>
    <cellStyle name="nASLOV PROSTOROV" xfId="683"/>
    <cellStyle name="nASLOV PROSTOROV 1" xfId="684"/>
    <cellStyle name="nASLOV PROSTOROV 2" xfId="685"/>
    <cellStyle name="nASLOV PROSTOROV 3" xfId="686"/>
    <cellStyle name="nASLOV PROSTOROV 4" xfId="687"/>
    <cellStyle name="nASLOV PROSTOROV 5" xfId="688"/>
    <cellStyle name="nASLOV PROSTOROV 6" xfId="689"/>
    <cellStyle name="Navadno" xfId="0" builtinId="0"/>
    <cellStyle name="Navadno 10" xfId="690"/>
    <cellStyle name="Navadno 10 10" xfId="11947"/>
    <cellStyle name="Navadno 10 10 10 2" xfId="691"/>
    <cellStyle name="Navadno 10 10 10 2 2" xfId="2624"/>
    <cellStyle name="Navadno 10 10 10 5" xfId="692"/>
    <cellStyle name="Navadno 10 10 2" xfId="11948"/>
    <cellStyle name="Navadno 10 10 3" xfId="11949"/>
    <cellStyle name="Navadno 10 11" xfId="11950"/>
    <cellStyle name="Navadno 10 11 2" xfId="11951"/>
    <cellStyle name="Navadno 10 11 3" xfId="11952"/>
    <cellStyle name="Navadno 10 12" xfId="11953"/>
    <cellStyle name="Navadno 10 12 2" xfId="11954"/>
    <cellStyle name="Navadno 10 12 3" xfId="11955"/>
    <cellStyle name="Navadno 10 13" xfId="11956"/>
    <cellStyle name="Navadno 10 13 2" xfId="11957"/>
    <cellStyle name="Navadno 10 13 3" xfId="11958"/>
    <cellStyle name="Navadno 10 14" xfId="11959"/>
    <cellStyle name="Navadno 10 14 2" xfId="11960"/>
    <cellStyle name="Navadno 10 14 3" xfId="11961"/>
    <cellStyle name="Navadno 10 15" xfId="11962"/>
    <cellStyle name="Navadno 10 15 2" xfId="11963"/>
    <cellStyle name="Navadno 10 15 3" xfId="11964"/>
    <cellStyle name="Navadno 10 16" xfId="11965"/>
    <cellStyle name="Navadno 10 16 2" xfId="11966"/>
    <cellStyle name="Navadno 10 16 3" xfId="11967"/>
    <cellStyle name="Navadno 10 17" xfId="11968"/>
    <cellStyle name="Navadno 10 17 2" xfId="11969"/>
    <cellStyle name="Navadno 10 17 3" xfId="11970"/>
    <cellStyle name="Navadno 10 18" xfId="11971"/>
    <cellStyle name="Navadno 10 18 2" xfId="11972"/>
    <cellStyle name="Navadno 10 18 3" xfId="11973"/>
    <cellStyle name="Navadno 10 19" xfId="11974"/>
    <cellStyle name="Navadno 10 19 2" xfId="11975"/>
    <cellStyle name="Navadno 10 19 3" xfId="11976"/>
    <cellStyle name="Navadno 10 2" xfId="693"/>
    <cellStyle name="Navadno 10 2 10" xfId="11977"/>
    <cellStyle name="Navadno 10 2 10 2" xfId="11978"/>
    <cellStyle name="Navadno 10 2 10 3" xfId="11979"/>
    <cellStyle name="Navadno 10 2 11" xfId="11980"/>
    <cellStyle name="Navadno 10 2 11 2" xfId="11981"/>
    <cellStyle name="Navadno 10 2 11 3" xfId="11982"/>
    <cellStyle name="Navadno 10 2 12" xfId="11983"/>
    <cellStyle name="Navadno 10 2 12 2" xfId="11984"/>
    <cellStyle name="Navadno 10 2 12 3" xfId="11985"/>
    <cellStyle name="Navadno 10 2 13" xfId="11986"/>
    <cellStyle name="Navadno 10 2 13 2" xfId="11987"/>
    <cellStyle name="Navadno 10 2 13 3" xfId="11988"/>
    <cellStyle name="Navadno 10 2 14" xfId="11989"/>
    <cellStyle name="Navadno 10 2 14 2" xfId="11990"/>
    <cellStyle name="Navadno 10 2 14 3" xfId="11991"/>
    <cellStyle name="Navadno 10 2 15" xfId="11992"/>
    <cellStyle name="Navadno 10 2 15 2" xfId="11993"/>
    <cellStyle name="Navadno 10 2 15 3" xfId="11994"/>
    <cellStyle name="Navadno 10 2 16" xfId="11995"/>
    <cellStyle name="Navadno 10 2 16 2" xfId="11996"/>
    <cellStyle name="Navadno 10 2 16 3" xfId="11997"/>
    <cellStyle name="Navadno 10 2 17" xfId="11998"/>
    <cellStyle name="Navadno 10 2 17 2" xfId="11999"/>
    <cellStyle name="Navadno 10 2 17 3" xfId="12000"/>
    <cellStyle name="Navadno 10 2 18" xfId="12001"/>
    <cellStyle name="Navadno 10 2 18 2" xfId="12002"/>
    <cellStyle name="Navadno 10 2 18 3" xfId="12003"/>
    <cellStyle name="Navadno 10 2 19" xfId="12004"/>
    <cellStyle name="Navadno 10 2 19 2" xfId="12005"/>
    <cellStyle name="Navadno 10 2 19 3" xfId="12006"/>
    <cellStyle name="Navadno 10 2 2" xfId="694"/>
    <cellStyle name="Navadno 10 2 2 2" xfId="695"/>
    <cellStyle name="Navadno 10 2 2 2 2" xfId="696"/>
    <cellStyle name="Navadno 10 2 2 3" xfId="697"/>
    <cellStyle name="Navadno 10 2 20" xfId="12007"/>
    <cellStyle name="Navadno 10 2 20 2" xfId="12008"/>
    <cellStyle name="Navadno 10 2 20 3" xfId="12009"/>
    <cellStyle name="Navadno 10 2 21" xfId="12010"/>
    <cellStyle name="Navadno 10 2 21 2" xfId="12011"/>
    <cellStyle name="Navadno 10 2 21 3" xfId="12012"/>
    <cellStyle name="Navadno 10 2 22" xfId="12013"/>
    <cellStyle name="Navadno 10 2 22 2" xfId="12014"/>
    <cellStyle name="Navadno 10 2 22 3" xfId="12015"/>
    <cellStyle name="Navadno 10 2 23" xfId="12016"/>
    <cellStyle name="Navadno 10 2 23 2" xfId="12017"/>
    <cellStyle name="Navadno 10 2 23 3" xfId="12018"/>
    <cellStyle name="Navadno 10 2 24" xfId="12019"/>
    <cellStyle name="Navadno 10 2 25" xfId="12020"/>
    <cellStyle name="Navadno 10 2 26" xfId="12021"/>
    <cellStyle name="Navadno 10 2 27" xfId="12022"/>
    <cellStyle name="Navadno 10 2 28" xfId="12023"/>
    <cellStyle name="Navadno 10 2 29" xfId="12024"/>
    <cellStyle name="Navadno 10 2 3" xfId="698"/>
    <cellStyle name="Navadno 10 2 3 10" xfId="12025"/>
    <cellStyle name="Navadno 10 2 3 10 2" xfId="12026"/>
    <cellStyle name="Navadno 10 2 3 10 3" xfId="12027"/>
    <cellStyle name="Navadno 10 2 3 11" xfId="12028"/>
    <cellStyle name="Navadno 10 2 3 11 2" xfId="12029"/>
    <cellStyle name="Navadno 10 2 3 11 3" xfId="12030"/>
    <cellStyle name="Navadno 10 2 3 12" xfId="12031"/>
    <cellStyle name="Navadno 10 2 3 12 2" xfId="12032"/>
    <cellStyle name="Navadno 10 2 3 12 3" xfId="12033"/>
    <cellStyle name="Navadno 10 2 3 13" xfId="12034"/>
    <cellStyle name="Navadno 10 2 3 13 2" xfId="12035"/>
    <cellStyle name="Navadno 10 2 3 13 3" xfId="12036"/>
    <cellStyle name="Navadno 10 2 3 14" xfId="12037"/>
    <cellStyle name="Navadno 10 2 3 14 2" xfId="12038"/>
    <cellStyle name="Navadno 10 2 3 14 3" xfId="12039"/>
    <cellStyle name="Navadno 10 2 3 15" xfId="12040"/>
    <cellStyle name="Navadno 10 2 3 15 2" xfId="12041"/>
    <cellStyle name="Navadno 10 2 3 15 3" xfId="12042"/>
    <cellStyle name="Navadno 10 2 3 16" xfId="12043"/>
    <cellStyle name="Navadno 10 2 3 16 2" xfId="12044"/>
    <cellStyle name="Navadno 10 2 3 16 3" xfId="12045"/>
    <cellStyle name="Navadno 10 2 3 17" xfId="12046"/>
    <cellStyle name="Navadno 10 2 3 18" xfId="12047"/>
    <cellStyle name="Navadno 10 2 3 19" xfId="12048"/>
    <cellStyle name="Navadno 10 2 3 2" xfId="699"/>
    <cellStyle name="Navadno 10 2 3 2 2" xfId="3828"/>
    <cellStyle name="Navadno 10 2 3 2 3" xfId="12049"/>
    <cellStyle name="Navadno 10 2 3 2 4" xfId="12050"/>
    <cellStyle name="Navadno 10 2 3 2 5" xfId="12051"/>
    <cellStyle name="Navadno 10 2 3 2 6" xfId="12052"/>
    <cellStyle name="Navadno 10 2 3 2 7" xfId="12053"/>
    <cellStyle name="Navadno 10 2 3 2 8" xfId="12054"/>
    <cellStyle name="Navadno 10 2 3 20" xfId="12055"/>
    <cellStyle name="Navadno 10 2 3 21" xfId="12056"/>
    <cellStyle name="Navadno 10 2 3 22" xfId="12057"/>
    <cellStyle name="Navadno 10 2 3 23" xfId="12058"/>
    <cellStyle name="Navadno 10 2 3 3" xfId="12059"/>
    <cellStyle name="Navadno 10 2 3 3 2" xfId="12060"/>
    <cellStyle name="Navadno 10 2 3 3 3" xfId="12061"/>
    <cellStyle name="Navadno 10 2 3 4" xfId="12062"/>
    <cellStyle name="Navadno 10 2 3 4 2" xfId="12063"/>
    <cellStyle name="Navadno 10 2 3 4 3" xfId="12064"/>
    <cellStyle name="Navadno 10 2 3 5" xfId="12065"/>
    <cellStyle name="Navadno 10 2 3 5 2" xfId="12066"/>
    <cellStyle name="Navadno 10 2 3 5 3" xfId="12067"/>
    <cellStyle name="Navadno 10 2 3 6" xfId="12068"/>
    <cellStyle name="Navadno 10 2 3 6 2" xfId="12069"/>
    <cellStyle name="Navadno 10 2 3 6 3" xfId="12070"/>
    <cellStyle name="Navadno 10 2 3 7" xfId="12071"/>
    <cellStyle name="Navadno 10 2 3 7 2" xfId="12072"/>
    <cellStyle name="Navadno 10 2 3 7 3" xfId="12073"/>
    <cellStyle name="Navadno 10 2 3 8" xfId="12074"/>
    <cellStyle name="Navadno 10 2 3 8 2" xfId="12075"/>
    <cellStyle name="Navadno 10 2 3 8 3" xfId="12076"/>
    <cellStyle name="Navadno 10 2 3 9" xfId="12077"/>
    <cellStyle name="Navadno 10 2 3 9 2" xfId="12078"/>
    <cellStyle name="Navadno 10 2 3 9 3" xfId="12079"/>
    <cellStyle name="Navadno 10 2 30" xfId="12080"/>
    <cellStyle name="Navadno 10 2 31" xfId="12081"/>
    <cellStyle name="Navadno 10 2 32" xfId="12082"/>
    <cellStyle name="Navadno 10 2 33" xfId="12083"/>
    <cellStyle name="Navadno 10 2 34" xfId="12084"/>
    <cellStyle name="Navadno 10 2 35" xfId="12085"/>
    <cellStyle name="Navadno 10 2 36" xfId="12086"/>
    <cellStyle name="Navadno 10 2 37" xfId="12087"/>
    <cellStyle name="Navadno 10 2 38" xfId="12088"/>
    <cellStyle name="Navadno 10 2 39" xfId="12089"/>
    <cellStyle name="Navadno 10 2 4" xfId="700"/>
    <cellStyle name="Navadno 10 2 40" xfId="12090"/>
    <cellStyle name="Navadno 10 2 5" xfId="701"/>
    <cellStyle name="Navadno 10 2 5 10" xfId="12091"/>
    <cellStyle name="Navadno 10 2 5 10 2" xfId="12092"/>
    <cellStyle name="Navadno 10 2 5 10 3" xfId="12093"/>
    <cellStyle name="Navadno 10 2 5 11" xfId="12094"/>
    <cellStyle name="Navadno 10 2 5 11 2" xfId="12095"/>
    <cellStyle name="Navadno 10 2 5 11 3" xfId="12096"/>
    <cellStyle name="Navadno 10 2 5 12" xfId="12097"/>
    <cellStyle name="Navadno 10 2 5 12 2" xfId="12098"/>
    <cellStyle name="Navadno 10 2 5 12 3" xfId="12099"/>
    <cellStyle name="Navadno 10 2 5 13" xfId="12100"/>
    <cellStyle name="Navadno 10 2 5 13 2" xfId="12101"/>
    <cellStyle name="Navadno 10 2 5 13 3" xfId="12102"/>
    <cellStyle name="Navadno 10 2 5 14" xfId="12103"/>
    <cellStyle name="Navadno 10 2 5 14 2" xfId="12104"/>
    <cellStyle name="Navadno 10 2 5 14 3" xfId="12105"/>
    <cellStyle name="Navadno 10 2 5 15" xfId="12106"/>
    <cellStyle name="Navadno 10 2 5 15 2" xfId="12107"/>
    <cellStyle name="Navadno 10 2 5 15 3" xfId="12108"/>
    <cellStyle name="Navadno 10 2 5 16" xfId="12109"/>
    <cellStyle name="Navadno 10 2 5 16 2" xfId="12110"/>
    <cellStyle name="Navadno 10 2 5 16 3" xfId="12111"/>
    <cellStyle name="Navadno 10 2 5 17" xfId="12112"/>
    <cellStyle name="Navadno 10 2 5 18" xfId="12113"/>
    <cellStyle name="Navadno 10 2 5 19" xfId="12114"/>
    <cellStyle name="Navadno 10 2 5 2" xfId="12115"/>
    <cellStyle name="Navadno 10 2 5 2 2" xfId="12116"/>
    <cellStyle name="Navadno 10 2 5 2 3" xfId="12117"/>
    <cellStyle name="Navadno 10 2 5 2 4" xfId="12118"/>
    <cellStyle name="Navadno 10 2 5 2 5" xfId="12119"/>
    <cellStyle name="Navadno 10 2 5 2 6" xfId="12120"/>
    <cellStyle name="Navadno 10 2 5 2 7" xfId="12121"/>
    <cellStyle name="Navadno 10 2 5 2 8" xfId="12122"/>
    <cellStyle name="Navadno 10 2 5 20" xfId="12123"/>
    <cellStyle name="Navadno 10 2 5 21" xfId="12124"/>
    <cellStyle name="Navadno 10 2 5 22" xfId="12125"/>
    <cellStyle name="Navadno 10 2 5 23" xfId="12126"/>
    <cellStyle name="Navadno 10 2 5 3" xfId="12127"/>
    <cellStyle name="Navadno 10 2 5 3 2" xfId="12128"/>
    <cellStyle name="Navadno 10 2 5 3 3" xfId="12129"/>
    <cellStyle name="Navadno 10 2 5 4" xfId="12130"/>
    <cellStyle name="Navadno 10 2 5 4 2" xfId="12131"/>
    <cellStyle name="Navadno 10 2 5 4 3" xfId="12132"/>
    <cellStyle name="Navadno 10 2 5 5" xfId="12133"/>
    <cellStyle name="Navadno 10 2 5 5 2" xfId="12134"/>
    <cellStyle name="Navadno 10 2 5 5 3" xfId="12135"/>
    <cellStyle name="Navadno 10 2 5 6" xfId="12136"/>
    <cellStyle name="Navadno 10 2 5 6 2" xfId="12137"/>
    <cellStyle name="Navadno 10 2 5 6 3" xfId="12138"/>
    <cellStyle name="Navadno 10 2 5 7" xfId="12139"/>
    <cellStyle name="Navadno 10 2 5 7 2" xfId="12140"/>
    <cellStyle name="Navadno 10 2 5 7 3" xfId="12141"/>
    <cellStyle name="Navadno 10 2 5 8" xfId="12142"/>
    <cellStyle name="Navadno 10 2 5 8 2" xfId="12143"/>
    <cellStyle name="Navadno 10 2 5 8 3" xfId="12144"/>
    <cellStyle name="Navadno 10 2 5 9" xfId="12145"/>
    <cellStyle name="Navadno 10 2 5 9 2" xfId="12146"/>
    <cellStyle name="Navadno 10 2 5 9 3" xfId="12147"/>
    <cellStyle name="Navadno 10 2 6" xfId="12148"/>
    <cellStyle name="Navadno 10 2 6 10" xfId="12149"/>
    <cellStyle name="Navadno 10 2 6 10 2" xfId="12150"/>
    <cellStyle name="Navadno 10 2 6 10 3" xfId="12151"/>
    <cellStyle name="Navadno 10 2 6 11" xfId="12152"/>
    <cellStyle name="Navadno 10 2 6 11 2" xfId="12153"/>
    <cellStyle name="Navadno 10 2 6 11 3" xfId="12154"/>
    <cellStyle name="Navadno 10 2 6 12" xfId="12155"/>
    <cellStyle name="Navadno 10 2 6 12 2" xfId="12156"/>
    <cellStyle name="Navadno 10 2 6 12 3" xfId="12157"/>
    <cellStyle name="Navadno 10 2 6 13" xfId="12158"/>
    <cellStyle name="Navadno 10 2 6 13 2" xfId="12159"/>
    <cellStyle name="Navadno 10 2 6 13 3" xfId="12160"/>
    <cellStyle name="Navadno 10 2 6 14" xfId="12161"/>
    <cellStyle name="Navadno 10 2 6 14 2" xfId="12162"/>
    <cellStyle name="Navadno 10 2 6 14 3" xfId="12163"/>
    <cellStyle name="Navadno 10 2 6 15" xfId="12164"/>
    <cellStyle name="Navadno 10 2 6 15 2" xfId="12165"/>
    <cellStyle name="Navadno 10 2 6 15 3" xfId="12166"/>
    <cellStyle name="Navadno 10 2 6 16" xfId="12167"/>
    <cellStyle name="Navadno 10 2 6 16 2" xfId="12168"/>
    <cellStyle name="Navadno 10 2 6 16 3" xfId="12169"/>
    <cellStyle name="Navadno 10 2 6 17" xfId="12170"/>
    <cellStyle name="Navadno 10 2 6 18" xfId="12171"/>
    <cellStyle name="Navadno 10 2 6 19" xfId="12172"/>
    <cellStyle name="Navadno 10 2 6 2" xfId="12173"/>
    <cellStyle name="Navadno 10 2 6 2 2" xfId="12174"/>
    <cellStyle name="Navadno 10 2 6 2 3" xfId="12175"/>
    <cellStyle name="Navadno 10 2 6 2 4" xfId="12176"/>
    <cellStyle name="Navadno 10 2 6 2 5" xfId="12177"/>
    <cellStyle name="Navadno 10 2 6 2 6" xfId="12178"/>
    <cellStyle name="Navadno 10 2 6 2 7" xfId="12179"/>
    <cellStyle name="Navadno 10 2 6 2 8" xfId="12180"/>
    <cellStyle name="Navadno 10 2 6 20" xfId="12181"/>
    <cellStyle name="Navadno 10 2 6 21" xfId="12182"/>
    <cellStyle name="Navadno 10 2 6 22" xfId="12183"/>
    <cellStyle name="Navadno 10 2 6 23" xfId="12184"/>
    <cellStyle name="Navadno 10 2 6 3" xfId="12185"/>
    <cellStyle name="Navadno 10 2 6 3 2" xfId="12186"/>
    <cellStyle name="Navadno 10 2 6 3 3" xfId="12187"/>
    <cellStyle name="Navadno 10 2 6 4" xfId="12188"/>
    <cellStyle name="Navadno 10 2 6 4 2" xfId="12189"/>
    <cellStyle name="Navadno 10 2 6 4 3" xfId="12190"/>
    <cellStyle name="Navadno 10 2 6 5" xfId="12191"/>
    <cellStyle name="Navadno 10 2 6 5 2" xfId="12192"/>
    <cellStyle name="Navadno 10 2 6 5 3" xfId="12193"/>
    <cellStyle name="Navadno 10 2 6 6" xfId="12194"/>
    <cellStyle name="Navadno 10 2 6 6 2" xfId="12195"/>
    <cellStyle name="Navadno 10 2 6 6 3" xfId="12196"/>
    <cellStyle name="Navadno 10 2 6 7" xfId="12197"/>
    <cellStyle name="Navadno 10 2 6 7 2" xfId="12198"/>
    <cellStyle name="Navadno 10 2 6 7 3" xfId="12199"/>
    <cellStyle name="Navadno 10 2 6 8" xfId="12200"/>
    <cellStyle name="Navadno 10 2 6 8 2" xfId="12201"/>
    <cellStyle name="Navadno 10 2 6 8 3" xfId="12202"/>
    <cellStyle name="Navadno 10 2 6 9" xfId="12203"/>
    <cellStyle name="Navadno 10 2 6 9 2" xfId="12204"/>
    <cellStyle name="Navadno 10 2 6 9 3" xfId="12205"/>
    <cellStyle name="Navadno 10 2 7" xfId="12206"/>
    <cellStyle name="Navadno 10 2 7 10" xfId="12207"/>
    <cellStyle name="Navadno 10 2 7 10 2" xfId="12208"/>
    <cellStyle name="Navadno 10 2 7 10 3" xfId="12209"/>
    <cellStyle name="Navadno 10 2 7 11" xfId="12210"/>
    <cellStyle name="Navadno 10 2 7 11 2" xfId="12211"/>
    <cellStyle name="Navadno 10 2 7 11 3" xfId="12212"/>
    <cellStyle name="Navadno 10 2 7 12" xfId="12213"/>
    <cellStyle name="Navadno 10 2 7 12 2" xfId="12214"/>
    <cellStyle name="Navadno 10 2 7 12 3" xfId="12215"/>
    <cellStyle name="Navadno 10 2 7 13" xfId="12216"/>
    <cellStyle name="Navadno 10 2 7 13 2" xfId="12217"/>
    <cellStyle name="Navadno 10 2 7 13 3" xfId="12218"/>
    <cellStyle name="Navadno 10 2 7 14" xfId="12219"/>
    <cellStyle name="Navadno 10 2 7 14 2" xfId="12220"/>
    <cellStyle name="Navadno 10 2 7 14 3" xfId="12221"/>
    <cellStyle name="Navadno 10 2 7 15" xfId="12222"/>
    <cellStyle name="Navadno 10 2 7 15 2" xfId="12223"/>
    <cellStyle name="Navadno 10 2 7 15 3" xfId="12224"/>
    <cellStyle name="Navadno 10 2 7 16" xfId="12225"/>
    <cellStyle name="Navadno 10 2 7 16 2" xfId="12226"/>
    <cellStyle name="Navadno 10 2 7 16 3" xfId="12227"/>
    <cellStyle name="Navadno 10 2 7 17" xfId="12228"/>
    <cellStyle name="Navadno 10 2 7 18" xfId="12229"/>
    <cellStyle name="Navadno 10 2 7 19" xfId="12230"/>
    <cellStyle name="Navadno 10 2 7 2" xfId="12231"/>
    <cellStyle name="Navadno 10 2 7 2 2" xfId="12232"/>
    <cellStyle name="Navadno 10 2 7 2 3" xfId="12233"/>
    <cellStyle name="Navadno 10 2 7 20" xfId="12234"/>
    <cellStyle name="Navadno 10 2 7 21" xfId="12235"/>
    <cellStyle name="Navadno 10 2 7 22" xfId="12236"/>
    <cellStyle name="Navadno 10 2 7 23" xfId="12237"/>
    <cellStyle name="Navadno 10 2 7 3" xfId="12238"/>
    <cellStyle name="Navadno 10 2 7 3 2" xfId="12239"/>
    <cellStyle name="Navadno 10 2 7 3 3" xfId="12240"/>
    <cellStyle name="Navadno 10 2 7 4" xfId="12241"/>
    <cellStyle name="Navadno 10 2 7 4 2" xfId="12242"/>
    <cellStyle name="Navadno 10 2 7 4 3" xfId="12243"/>
    <cellStyle name="Navadno 10 2 7 5" xfId="12244"/>
    <cellStyle name="Navadno 10 2 7 5 2" xfId="12245"/>
    <cellStyle name="Navadno 10 2 7 5 3" xfId="12246"/>
    <cellStyle name="Navadno 10 2 7 6" xfId="12247"/>
    <cellStyle name="Navadno 10 2 7 6 2" xfId="12248"/>
    <cellStyle name="Navadno 10 2 7 6 3" xfId="12249"/>
    <cellStyle name="Navadno 10 2 7 7" xfId="12250"/>
    <cellStyle name="Navadno 10 2 7 7 2" xfId="12251"/>
    <cellStyle name="Navadno 10 2 7 7 3" xfId="12252"/>
    <cellStyle name="Navadno 10 2 7 8" xfId="12253"/>
    <cellStyle name="Navadno 10 2 7 8 2" xfId="12254"/>
    <cellStyle name="Navadno 10 2 7 8 3" xfId="12255"/>
    <cellStyle name="Navadno 10 2 7 9" xfId="12256"/>
    <cellStyle name="Navadno 10 2 7 9 2" xfId="12257"/>
    <cellStyle name="Navadno 10 2 7 9 3" xfId="12258"/>
    <cellStyle name="Navadno 10 2 8" xfId="12259"/>
    <cellStyle name="Navadno 10 2 8 10" xfId="12260"/>
    <cellStyle name="Navadno 10 2 8 10 2" xfId="12261"/>
    <cellStyle name="Navadno 10 2 8 10 3" xfId="12262"/>
    <cellStyle name="Navadno 10 2 8 11" xfId="12263"/>
    <cellStyle name="Navadno 10 2 8 11 2" xfId="12264"/>
    <cellStyle name="Navadno 10 2 8 11 3" xfId="12265"/>
    <cellStyle name="Navadno 10 2 8 12" xfId="12266"/>
    <cellStyle name="Navadno 10 2 8 12 2" xfId="12267"/>
    <cellStyle name="Navadno 10 2 8 12 3" xfId="12268"/>
    <cellStyle name="Navadno 10 2 8 13" xfId="12269"/>
    <cellStyle name="Navadno 10 2 8 13 2" xfId="12270"/>
    <cellStyle name="Navadno 10 2 8 13 3" xfId="12271"/>
    <cellStyle name="Navadno 10 2 8 14" xfId="12272"/>
    <cellStyle name="Navadno 10 2 8 14 2" xfId="12273"/>
    <cellStyle name="Navadno 10 2 8 14 3" xfId="12274"/>
    <cellStyle name="Navadno 10 2 8 15" xfId="12275"/>
    <cellStyle name="Navadno 10 2 8 15 2" xfId="12276"/>
    <cellStyle name="Navadno 10 2 8 15 3" xfId="12277"/>
    <cellStyle name="Navadno 10 2 8 16" xfId="12278"/>
    <cellStyle name="Navadno 10 2 8 16 2" xfId="12279"/>
    <cellStyle name="Navadno 10 2 8 16 3" xfId="12280"/>
    <cellStyle name="Navadno 10 2 8 17" xfId="12281"/>
    <cellStyle name="Navadno 10 2 8 18" xfId="12282"/>
    <cellStyle name="Navadno 10 2 8 2" xfId="12283"/>
    <cellStyle name="Navadno 10 2 8 2 2" xfId="12284"/>
    <cellStyle name="Navadno 10 2 8 2 3" xfId="12285"/>
    <cellStyle name="Navadno 10 2 8 3" xfId="12286"/>
    <cellStyle name="Navadno 10 2 8 3 2" xfId="12287"/>
    <cellStyle name="Navadno 10 2 8 3 3" xfId="12288"/>
    <cellStyle name="Navadno 10 2 8 4" xfId="12289"/>
    <cellStyle name="Navadno 10 2 8 4 2" xfId="12290"/>
    <cellStyle name="Navadno 10 2 8 4 3" xfId="12291"/>
    <cellStyle name="Navadno 10 2 8 5" xfId="12292"/>
    <cellStyle name="Navadno 10 2 8 5 2" xfId="12293"/>
    <cellStyle name="Navadno 10 2 8 5 3" xfId="12294"/>
    <cellStyle name="Navadno 10 2 8 6" xfId="12295"/>
    <cellStyle name="Navadno 10 2 8 6 2" xfId="12296"/>
    <cellStyle name="Navadno 10 2 8 6 3" xfId="12297"/>
    <cellStyle name="Navadno 10 2 8 7" xfId="12298"/>
    <cellStyle name="Navadno 10 2 8 7 2" xfId="12299"/>
    <cellStyle name="Navadno 10 2 8 7 3" xfId="12300"/>
    <cellStyle name="Navadno 10 2 8 8" xfId="12301"/>
    <cellStyle name="Navadno 10 2 8 8 2" xfId="12302"/>
    <cellStyle name="Navadno 10 2 8 8 3" xfId="12303"/>
    <cellStyle name="Navadno 10 2 8 9" xfId="12304"/>
    <cellStyle name="Navadno 10 2 8 9 2" xfId="12305"/>
    <cellStyle name="Navadno 10 2 8 9 3" xfId="12306"/>
    <cellStyle name="Navadno 10 2 9" xfId="12307"/>
    <cellStyle name="Navadno 10 2 9 2" xfId="12308"/>
    <cellStyle name="Navadno 10 2 9 3" xfId="12309"/>
    <cellStyle name="Navadno 10 20" xfId="12310"/>
    <cellStyle name="Navadno 10 20 2" xfId="12311"/>
    <cellStyle name="Navadno 10 20 3" xfId="12312"/>
    <cellStyle name="Navadno 10 21" xfId="12313"/>
    <cellStyle name="Navadno 10 21 2" xfId="12314"/>
    <cellStyle name="Navadno 10 21 3" xfId="12315"/>
    <cellStyle name="Navadno 10 22" xfId="12316"/>
    <cellStyle name="Navadno 10 22 2" xfId="12317"/>
    <cellStyle name="Navadno 10 22 3" xfId="12318"/>
    <cellStyle name="Navadno 10 23" xfId="12319"/>
    <cellStyle name="Navadno 10 23 2" xfId="12320"/>
    <cellStyle name="Navadno 10 23 3" xfId="12321"/>
    <cellStyle name="Navadno 10 24" xfId="12322"/>
    <cellStyle name="Navadno 10 24 2" xfId="12323"/>
    <cellStyle name="Navadno 10 24 3" xfId="12324"/>
    <cellStyle name="Navadno 10 25" xfId="12325"/>
    <cellStyle name="Navadno 10 26" xfId="12326"/>
    <cellStyle name="Navadno 10 27" xfId="12327"/>
    <cellStyle name="Navadno 10 28" xfId="12328"/>
    <cellStyle name="Navadno 10 29" xfId="12329"/>
    <cellStyle name="Navadno 10 3" xfId="702"/>
    <cellStyle name="Navadno 10 3 2" xfId="703"/>
    <cellStyle name="Navadno 10 3 2 10" xfId="12330"/>
    <cellStyle name="Navadno 10 3 2 10 2" xfId="12331"/>
    <cellStyle name="Navadno 10 3 2 10 3" xfId="12332"/>
    <cellStyle name="Navadno 10 3 2 11" xfId="12333"/>
    <cellStyle name="Navadno 10 3 2 11 2" xfId="12334"/>
    <cellStyle name="Navadno 10 3 2 11 3" xfId="12335"/>
    <cellStyle name="Navadno 10 3 2 12" xfId="12336"/>
    <cellStyle name="Navadno 10 3 2 12 2" xfId="12337"/>
    <cellStyle name="Navadno 10 3 2 12 3" xfId="12338"/>
    <cellStyle name="Navadno 10 3 2 13" xfId="12339"/>
    <cellStyle name="Navadno 10 3 2 13 2" xfId="12340"/>
    <cellStyle name="Navadno 10 3 2 13 3" xfId="12341"/>
    <cellStyle name="Navadno 10 3 2 14" xfId="12342"/>
    <cellStyle name="Navadno 10 3 2 14 2" xfId="12343"/>
    <cellStyle name="Navadno 10 3 2 14 3" xfId="12344"/>
    <cellStyle name="Navadno 10 3 2 15" xfId="12345"/>
    <cellStyle name="Navadno 10 3 2 15 2" xfId="12346"/>
    <cellStyle name="Navadno 10 3 2 15 3" xfId="12347"/>
    <cellStyle name="Navadno 10 3 2 16" xfId="12348"/>
    <cellStyle name="Navadno 10 3 2 16 2" xfId="12349"/>
    <cellStyle name="Navadno 10 3 2 16 3" xfId="12350"/>
    <cellStyle name="Navadno 10 3 2 17" xfId="12351"/>
    <cellStyle name="Navadno 10 3 2 17 2" xfId="12352"/>
    <cellStyle name="Navadno 10 3 2 17 3" xfId="12353"/>
    <cellStyle name="Navadno 10 3 2 18" xfId="12354"/>
    <cellStyle name="Navadno 10 3 2 18 2" xfId="12355"/>
    <cellStyle name="Navadno 10 3 2 18 3" xfId="12356"/>
    <cellStyle name="Navadno 10 3 2 19" xfId="12357"/>
    <cellStyle name="Navadno 10 3 2 19 2" xfId="12358"/>
    <cellStyle name="Navadno 10 3 2 19 3" xfId="12359"/>
    <cellStyle name="Navadno 10 3 2 2" xfId="704"/>
    <cellStyle name="Navadno 10 3 2 2 10" xfId="12360"/>
    <cellStyle name="Navadno 10 3 2 2 10 2" xfId="12361"/>
    <cellStyle name="Navadno 10 3 2 2 10 3" xfId="12362"/>
    <cellStyle name="Navadno 10 3 2 2 11" xfId="12363"/>
    <cellStyle name="Navadno 10 3 2 2 11 2" xfId="12364"/>
    <cellStyle name="Navadno 10 3 2 2 11 3" xfId="12365"/>
    <cellStyle name="Navadno 10 3 2 2 12" xfId="12366"/>
    <cellStyle name="Navadno 10 3 2 2 12 2" xfId="12367"/>
    <cellStyle name="Navadno 10 3 2 2 12 3" xfId="12368"/>
    <cellStyle name="Navadno 10 3 2 2 13" xfId="12369"/>
    <cellStyle name="Navadno 10 3 2 2 13 2" xfId="12370"/>
    <cellStyle name="Navadno 10 3 2 2 13 3" xfId="12371"/>
    <cellStyle name="Navadno 10 3 2 2 14" xfId="12372"/>
    <cellStyle name="Navadno 10 3 2 2 14 2" xfId="12373"/>
    <cellStyle name="Navadno 10 3 2 2 14 3" xfId="12374"/>
    <cellStyle name="Navadno 10 3 2 2 15" xfId="12375"/>
    <cellStyle name="Navadno 10 3 2 2 15 2" xfId="12376"/>
    <cellStyle name="Navadno 10 3 2 2 15 3" xfId="12377"/>
    <cellStyle name="Navadno 10 3 2 2 16" xfId="12378"/>
    <cellStyle name="Navadno 10 3 2 2 16 2" xfId="12379"/>
    <cellStyle name="Navadno 10 3 2 2 16 3" xfId="12380"/>
    <cellStyle name="Navadno 10 3 2 2 17" xfId="12381"/>
    <cellStyle name="Navadno 10 3 2 2 17 2" xfId="12382"/>
    <cellStyle name="Navadno 10 3 2 2 17 3" xfId="12383"/>
    <cellStyle name="Navadno 10 3 2 2 18" xfId="12384"/>
    <cellStyle name="Navadno 10 3 2 2 18 2" xfId="12385"/>
    <cellStyle name="Navadno 10 3 2 2 18 3" xfId="12386"/>
    <cellStyle name="Navadno 10 3 2 2 19" xfId="12387"/>
    <cellStyle name="Navadno 10 3 2 2 19 2" xfId="12388"/>
    <cellStyle name="Navadno 10 3 2 2 19 3" xfId="12389"/>
    <cellStyle name="Navadno 10 3 2 2 2" xfId="705"/>
    <cellStyle name="Navadno 10 3 2 2 2 10" xfId="12390"/>
    <cellStyle name="Navadno 10 3 2 2 2 10 2" xfId="12391"/>
    <cellStyle name="Navadno 10 3 2 2 2 10 3" xfId="12392"/>
    <cellStyle name="Navadno 10 3 2 2 2 11" xfId="12393"/>
    <cellStyle name="Navadno 10 3 2 2 2 11 2" xfId="12394"/>
    <cellStyle name="Navadno 10 3 2 2 2 11 3" xfId="12395"/>
    <cellStyle name="Navadno 10 3 2 2 2 12" xfId="12396"/>
    <cellStyle name="Navadno 10 3 2 2 2 12 2" xfId="12397"/>
    <cellStyle name="Navadno 10 3 2 2 2 12 3" xfId="12398"/>
    <cellStyle name="Navadno 10 3 2 2 2 13" xfId="12399"/>
    <cellStyle name="Navadno 10 3 2 2 2 13 2" xfId="12400"/>
    <cellStyle name="Navadno 10 3 2 2 2 13 3" xfId="12401"/>
    <cellStyle name="Navadno 10 3 2 2 2 14" xfId="12402"/>
    <cellStyle name="Navadno 10 3 2 2 2 14 2" xfId="12403"/>
    <cellStyle name="Navadno 10 3 2 2 2 14 3" xfId="12404"/>
    <cellStyle name="Navadno 10 3 2 2 2 15" xfId="12405"/>
    <cellStyle name="Navadno 10 3 2 2 2 15 2" xfId="12406"/>
    <cellStyle name="Navadno 10 3 2 2 2 15 3" xfId="12407"/>
    <cellStyle name="Navadno 10 3 2 2 2 16" xfId="12408"/>
    <cellStyle name="Navadno 10 3 2 2 2 16 2" xfId="12409"/>
    <cellStyle name="Navadno 10 3 2 2 2 16 3" xfId="12410"/>
    <cellStyle name="Navadno 10 3 2 2 2 17" xfId="12411"/>
    <cellStyle name="Navadno 10 3 2 2 2 18" xfId="12412"/>
    <cellStyle name="Navadno 10 3 2 2 2 19" xfId="12413"/>
    <cellStyle name="Navadno 10 3 2 2 2 2" xfId="12414"/>
    <cellStyle name="Navadno 10 3 2 2 2 2 2" xfId="12415"/>
    <cellStyle name="Navadno 10 3 2 2 2 2 3" xfId="12416"/>
    <cellStyle name="Navadno 10 3 2 2 2 2 4" xfId="12417"/>
    <cellStyle name="Navadno 10 3 2 2 2 2 5" xfId="12418"/>
    <cellStyle name="Navadno 10 3 2 2 2 2 6" xfId="12419"/>
    <cellStyle name="Navadno 10 3 2 2 2 2 7" xfId="12420"/>
    <cellStyle name="Navadno 10 3 2 2 2 2 8" xfId="12421"/>
    <cellStyle name="Navadno 10 3 2 2 2 20" xfId="12422"/>
    <cellStyle name="Navadno 10 3 2 2 2 21" xfId="12423"/>
    <cellStyle name="Navadno 10 3 2 2 2 22" xfId="12424"/>
    <cellStyle name="Navadno 10 3 2 2 2 23" xfId="12425"/>
    <cellStyle name="Navadno 10 3 2 2 2 3" xfId="12426"/>
    <cellStyle name="Navadno 10 3 2 2 2 3 2" xfId="12427"/>
    <cellStyle name="Navadno 10 3 2 2 2 3 3" xfId="12428"/>
    <cellStyle name="Navadno 10 3 2 2 2 4" xfId="12429"/>
    <cellStyle name="Navadno 10 3 2 2 2 4 2" xfId="12430"/>
    <cellStyle name="Navadno 10 3 2 2 2 4 3" xfId="12431"/>
    <cellStyle name="Navadno 10 3 2 2 2 5" xfId="12432"/>
    <cellStyle name="Navadno 10 3 2 2 2 5 2" xfId="12433"/>
    <cellStyle name="Navadno 10 3 2 2 2 5 3" xfId="12434"/>
    <cellStyle name="Navadno 10 3 2 2 2 6" xfId="12435"/>
    <cellStyle name="Navadno 10 3 2 2 2 6 2" xfId="12436"/>
    <cellStyle name="Navadno 10 3 2 2 2 6 3" xfId="12437"/>
    <cellStyle name="Navadno 10 3 2 2 2 7" xfId="12438"/>
    <cellStyle name="Navadno 10 3 2 2 2 7 2" xfId="12439"/>
    <cellStyle name="Navadno 10 3 2 2 2 7 3" xfId="12440"/>
    <cellStyle name="Navadno 10 3 2 2 2 8" xfId="12441"/>
    <cellStyle name="Navadno 10 3 2 2 2 8 2" xfId="12442"/>
    <cellStyle name="Navadno 10 3 2 2 2 8 3" xfId="12443"/>
    <cellStyle name="Navadno 10 3 2 2 2 9" xfId="12444"/>
    <cellStyle name="Navadno 10 3 2 2 2 9 2" xfId="12445"/>
    <cellStyle name="Navadno 10 3 2 2 2 9 3" xfId="12446"/>
    <cellStyle name="Navadno 10 3 2 2 20" xfId="12447"/>
    <cellStyle name="Navadno 10 3 2 2 20 2" xfId="12448"/>
    <cellStyle name="Navadno 10 3 2 2 20 3" xfId="12449"/>
    <cellStyle name="Navadno 10 3 2 2 21" xfId="12450"/>
    <cellStyle name="Navadno 10 3 2 2 21 2" xfId="12451"/>
    <cellStyle name="Navadno 10 3 2 2 21 3" xfId="12452"/>
    <cellStyle name="Navadno 10 3 2 2 22" xfId="12453"/>
    <cellStyle name="Navadno 10 3 2 2 23" xfId="12454"/>
    <cellStyle name="Navadno 10 3 2 2 24" xfId="12455"/>
    <cellStyle name="Navadno 10 3 2 2 25" xfId="12456"/>
    <cellStyle name="Navadno 10 3 2 2 26" xfId="12457"/>
    <cellStyle name="Navadno 10 3 2 2 27" xfId="12458"/>
    <cellStyle name="Navadno 10 3 2 2 28" xfId="12459"/>
    <cellStyle name="Navadno 10 3 2 2 29" xfId="12460"/>
    <cellStyle name="Navadno 10 3 2 2 3" xfId="12461"/>
    <cellStyle name="Navadno 10 3 2 2 3 10" xfId="12462"/>
    <cellStyle name="Navadno 10 3 2 2 3 10 2" xfId="12463"/>
    <cellStyle name="Navadno 10 3 2 2 3 10 3" xfId="12464"/>
    <cellStyle name="Navadno 10 3 2 2 3 11" xfId="12465"/>
    <cellStyle name="Navadno 10 3 2 2 3 11 2" xfId="12466"/>
    <cellStyle name="Navadno 10 3 2 2 3 11 3" xfId="12467"/>
    <cellStyle name="Navadno 10 3 2 2 3 12" xfId="12468"/>
    <cellStyle name="Navadno 10 3 2 2 3 12 2" xfId="12469"/>
    <cellStyle name="Navadno 10 3 2 2 3 12 3" xfId="12470"/>
    <cellStyle name="Navadno 10 3 2 2 3 13" xfId="12471"/>
    <cellStyle name="Navadno 10 3 2 2 3 13 2" xfId="12472"/>
    <cellStyle name="Navadno 10 3 2 2 3 13 3" xfId="12473"/>
    <cellStyle name="Navadno 10 3 2 2 3 14" xfId="12474"/>
    <cellStyle name="Navadno 10 3 2 2 3 14 2" xfId="12475"/>
    <cellStyle name="Navadno 10 3 2 2 3 14 3" xfId="12476"/>
    <cellStyle name="Navadno 10 3 2 2 3 15" xfId="12477"/>
    <cellStyle name="Navadno 10 3 2 2 3 15 2" xfId="12478"/>
    <cellStyle name="Navadno 10 3 2 2 3 15 3" xfId="12479"/>
    <cellStyle name="Navadno 10 3 2 2 3 16" xfId="12480"/>
    <cellStyle name="Navadno 10 3 2 2 3 16 2" xfId="12481"/>
    <cellStyle name="Navadno 10 3 2 2 3 16 3" xfId="12482"/>
    <cellStyle name="Navadno 10 3 2 2 3 17" xfId="12483"/>
    <cellStyle name="Navadno 10 3 2 2 3 18" xfId="12484"/>
    <cellStyle name="Navadno 10 3 2 2 3 19" xfId="12485"/>
    <cellStyle name="Navadno 10 3 2 2 3 2" xfId="12486"/>
    <cellStyle name="Navadno 10 3 2 2 3 2 2" xfId="12487"/>
    <cellStyle name="Navadno 10 3 2 2 3 2 3" xfId="12488"/>
    <cellStyle name="Navadno 10 3 2 2 3 2 4" xfId="12489"/>
    <cellStyle name="Navadno 10 3 2 2 3 2 5" xfId="12490"/>
    <cellStyle name="Navadno 10 3 2 2 3 2 6" xfId="12491"/>
    <cellStyle name="Navadno 10 3 2 2 3 2 7" xfId="12492"/>
    <cellStyle name="Navadno 10 3 2 2 3 2 8" xfId="12493"/>
    <cellStyle name="Navadno 10 3 2 2 3 20" xfId="12494"/>
    <cellStyle name="Navadno 10 3 2 2 3 21" xfId="12495"/>
    <cellStyle name="Navadno 10 3 2 2 3 22" xfId="12496"/>
    <cellStyle name="Navadno 10 3 2 2 3 23" xfId="12497"/>
    <cellStyle name="Navadno 10 3 2 2 3 3" xfId="12498"/>
    <cellStyle name="Navadno 10 3 2 2 3 3 2" xfId="12499"/>
    <cellStyle name="Navadno 10 3 2 2 3 3 3" xfId="12500"/>
    <cellStyle name="Navadno 10 3 2 2 3 4" xfId="12501"/>
    <cellStyle name="Navadno 10 3 2 2 3 4 2" xfId="12502"/>
    <cellStyle name="Navadno 10 3 2 2 3 4 3" xfId="12503"/>
    <cellStyle name="Navadno 10 3 2 2 3 5" xfId="12504"/>
    <cellStyle name="Navadno 10 3 2 2 3 5 2" xfId="12505"/>
    <cellStyle name="Navadno 10 3 2 2 3 5 3" xfId="12506"/>
    <cellStyle name="Navadno 10 3 2 2 3 6" xfId="12507"/>
    <cellStyle name="Navadno 10 3 2 2 3 6 2" xfId="12508"/>
    <cellStyle name="Navadno 10 3 2 2 3 6 3" xfId="12509"/>
    <cellStyle name="Navadno 10 3 2 2 3 7" xfId="12510"/>
    <cellStyle name="Navadno 10 3 2 2 3 7 2" xfId="12511"/>
    <cellStyle name="Navadno 10 3 2 2 3 7 3" xfId="12512"/>
    <cellStyle name="Navadno 10 3 2 2 3 8" xfId="12513"/>
    <cellStyle name="Navadno 10 3 2 2 3 8 2" xfId="12514"/>
    <cellStyle name="Navadno 10 3 2 2 3 8 3" xfId="12515"/>
    <cellStyle name="Navadno 10 3 2 2 3 9" xfId="12516"/>
    <cellStyle name="Navadno 10 3 2 2 3 9 2" xfId="12517"/>
    <cellStyle name="Navadno 10 3 2 2 3 9 3" xfId="12518"/>
    <cellStyle name="Navadno 10 3 2 2 30" xfId="12519"/>
    <cellStyle name="Navadno 10 3 2 2 4" xfId="12520"/>
    <cellStyle name="Navadno 10 3 2 2 4 10" xfId="12521"/>
    <cellStyle name="Navadno 10 3 2 2 4 10 2" xfId="12522"/>
    <cellStyle name="Navadno 10 3 2 2 4 10 3" xfId="12523"/>
    <cellStyle name="Navadno 10 3 2 2 4 11" xfId="12524"/>
    <cellStyle name="Navadno 10 3 2 2 4 11 2" xfId="12525"/>
    <cellStyle name="Navadno 10 3 2 2 4 11 3" xfId="12526"/>
    <cellStyle name="Navadno 10 3 2 2 4 12" xfId="12527"/>
    <cellStyle name="Navadno 10 3 2 2 4 12 2" xfId="12528"/>
    <cellStyle name="Navadno 10 3 2 2 4 12 3" xfId="12529"/>
    <cellStyle name="Navadno 10 3 2 2 4 13" xfId="12530"/>
    <cellStyle name="Navadno 10 3 2 2 4 13 2" xfId="12531"/>
    <cellStyle name="Navadno 10 3 2 2 4 13 3" xfId="12532"/>
    <cellStyle name="Navadno 10 3 2 2 4 14" xfId="12533"/>
    <cellStyle name="Navadno 10 3 2 2 4 14 2" xfId="12534"/>
    <cellStyle name="Navadno 10 3 2 2 4 14 3" xfId="12535"/>
    <cellStyle name="Navadno 10 3 2 2 4 15" xfId="12536"/>
    <cellStyle name="Navadno 10 3 2 2 4 15 2" xfId="12537"/>
    <cellStyle name="Navadno 10 3 2 2 4 15 3" xfId="12538"/>
    <cellStyle name="Navadno 10 3 2 2 4 16" xfId="12539"/>
    <cellStyle name="Navadno 10 3 2 2 4 16 2" xfId="12540"/>
    <cellStyle name="Navadno 10 3 2 2 4 16 3" xfId="12541"/>
    <cellStyle name="Navadno 10 3 2 2 4 17" xfId="12542"/>
    <cellStyle name="Navadno 10 3 2 2 4 18" xfId="12543"/>
    <cellStyle name="Navadno 10 3 2 2 4 19" xfId="12544"/>
    <cellStyle name="Navadno 10 3 2 2 4 2" xfId="12545"/>
    <cellStyle name="Navadno 10 3 2 2 4 2 2" xfId="12546"/>
    <cellStyle name="Navadno 10 3 2 2 4 2 3" xfId="12547"/>
    <cellStyle name="Navadno 10 3 2 2 4 2 4" xfId="12548"/>
    <cellStyle name="Navadno 10 3 2 2 4 2 5" xfId="12549"/>
    <cellStyle name="Navadno 10 3 2 2 4 2 6" xfId="12550"/>
    <cellStyle name="Navadno 10 3 2 2 4 2 7" xfId="12551"/>
    <cellStyle name="Navadno 10 3 2 2 4 2 8" xfId="12552"/>
    <cellStyle name="Navadno 10 3 2 2 4 20" xfId="12553"/>
    <cellStyle name="Navadno 10 3 2 2 4 21" xfId="12554"/>
    <cellStyle name="Navadno 10 3 2 2 4 22" xfId="12555"/>
    <cellStyle name="Navadno 10 3 2 2 4 23" xfId="12556"/>
    <cellStyle name="Navadno 10 3 2 2 4 3" xfId="12557"/>
    <cellStyle name="Navadno 10 3 2 2 4 3 2" xfId="12558"/>
    <cellStyle name="Navadno 10 3 2 2 4 3 3" xfId="12559"/>
    <cellStyle name="Navadno 10 3 2 2 4 4" xfId="12560"/>
    <cellStyle name="Navadno 10 3 2 2 4 4 2" xfId="12561"/>
    <cellStyle name="Navadno 10 3 2 2 4 4 3" xfId="12562"/>
    <cellStyle name="Navadno 10 3 2 2 4 5" xfId="12563"/>
    <cellStyle name="Navadno 10 3 2 2 4 5 2" xfId="12564"/>
    <cellStyle name="Navadno 10 3 2 2 4 5 3" xfId="12565"/>
    <cellStyle name="Navadno 10 3 2 2 4 6" xfId="12566"/>
    <cellStyle name="Navadno 10 3 2 2 4 6 2" xfId="12567"/>
    <cellStyle name="Navadno 10 3 2 2 4 6 3" xfId="12568"/>
    <cellStyle name="Navadno 10 3 2 2 4 7" xfId="12569"/>
    <cellStyle name="Navadno 10 3 2 2 4 7 2" xfId="12570"/>
    <cellStyle name="Navadno 10 3 2 2 4 7 3" xfId="12571"/>
    <cellStyle name="Navadno 10 3 2 2 4 8" xfId="12572"/>
    <cellStyle name="Navadno 10 3 2 2 4 8 2" xfId="12573"/>
    <cellStyle name="Navadno 10 3 2 2 4 8 3" xfId="12574"/>
    <cellStyle name="Navadno 10 3 2 2 4 9" xfId="12575"/>
    <cellStyle name="Navadno 10 3 2 2 4 9 2" xfId="12576"/>
    <cellStyle name="Navadno 10 3 2 2 4 9 3" xfId="12577"/>
    <cellStyle name="Navadno 10 3 2 2 5" xfId="12578"/>
    <cellStyle name="Navadno 10 3 2 2 5 10" xfId="12579"/>
    <cellStyle name="Navadno 10 3 2 2 5 10 2" xfId="12580"/>
    <cellStyle name="Navadno 10 3 2 2 5 10 3" xfId="12581"/>
    <cellStyle name="Navadno 10 3 2 2 5 11" xfId="12582"/>
    <cellStyle name="Navadno 10 3 2 2 5 11 2" xfId="12583"/>
    <cellStyle name="Navadno 10 3 2 2 5 11 3" xfId="12584"/>
    <cellStyle name="Navadno 10 3 2 2 5 12" xfId="12585"/>
    <cellStyle name="Navadno 10 3 2 2 5 12 2" xfId="12586"/>
    <cellStyle name="Navadno 10 3 2 2 5 12 3" xfId="12587"/>
    <cellStyle name="Navadno 10 3 2 2 5 13" xfId="12588"/>
    <cellStyle name="Navadno 10 3 2 2 5 13 2" xfId="12589"/>
    <cellStyle name="Navadno 10 3 2 2 5 13 3" xfId="12590"/>
    <cellStyle name="Navadno 10 3 2 2 5 14" xfId="12591"/>
    <cellStyle name="Navadno 10 3 2 2 5 14 2" xfId="12592"/>
    <cellStyle name="Navadno 10 3 2 2 5 14 3" xfId="12593"/>
    <cellStyle name="Navadno 10 3 2 2 5 15" xfId="12594"/>
    <cellStyle name="Navadno 10 3 2 2 5 15 2" xfId="12595"/>
    <cellStyle name="Navadno 10 3 2 2 5 15 3" xfId="12596"/>
    <cellStyle name="Navadno 10 3 2 2 5 16" xfId="12597"/>
    <cellStyle name="Navadno 10 3 2 2 5 16 2" xfId="12598"/>
    <cellStyle name="Navadno 10 3 2 2 5 16 3" xfId="12599"/>
    <cellStyle name="Navadno 10 3 2 2 5 17" xfId="12600"/>
    <cellStyle name="Navadno 10 3 2 2 5 18" xfId="12601"/>
    <cellStyle name="Navadno 10 3 2 2 5 19" xfId="12602"/>
    <cellStyle name="Navadno 10 3 2 2 5 2" xfId="12603"/>
    <cellStyle name="Navadno 10 3 2 2 5 2 2" xfId="12604"/>
    <cellStyle name="Navadno 10 3 2 2 5 2 3" xfId="12605"/>
    <cellStyle name="Navadno 10 3 2 2 5 20" xfId="12606"/>
    <cellStyle name="Navadno 10 3 2 2 5 21" xfId="12607"/>
    <cellStyle name="Navadno 10 3 2 2 5 22" xfId="12608"/>
    <cellStyle name="Navadno 10 3 2 2 5 23" xfId="12609"/>
    <cellStyle name="Navadno 10 3 2 2 5 3" xfId="12610"/>
    <cellStyle name="Navadno 10 3 2 2 5 3 2" xfId="12611"/>
    <cellStyle name="Navadno 10 3 2 2 5 3 3" xfId="12612"/>
    <cellStyle name="Navadno 10 3 2 2 5 4" xfId="12613"/>
    <cellStyle name="Navadno 10 3 2 2 5 4 2" xfId="12614"/>
    <cellStyle name="Navadno 10 3 2 2 5 4 3" xfId="12615"/>
    <cellStyle name="Navadno 10 3 2 2 5 5" xfId="12616"/>
    <cellStyle name="Navadno 10 3 2 2 5 5 2" xfId="12617"/>
    <cellStyle name="Navadno 10 3 2 2 5 5 3" xfId="12618"/>
    <cellStyle name="Navadno 10 3 2 2 5 6" xfId="12619"/>
    <cellStyle name="Navadno 10 3 2 2 5 6 2" xfId="12620"/>
    <cellStyle name="Navadno 10 3 2 2 5 6 3" xfId="12621"/>
    <cellStyle name="Navadno 10 3 2 2 5 7" xfId="12622"/>
    <cellStyle name="Navadno 10 3 2 2 5 7 2" xfId="12623"/>
    <cellStyle name="Navadno 10 3 2 2 5 7 3" xfId="12624"/>
    <cellStyle name="Navadno 10 3 2 2 5 8" xfId="12625"/>
    <cellStyle name="Navadno 10 3 2 2 5 8 2" xfId="12626"/>
    <cellStyle name="Navadno 10 3 2 2 5 8 3" xfId="12627"/>
    <cellStyle name="Navadno 10 3 2 2 5 9" xfId="12628"/>
    <cellStyle name="Navadno 10 3 2 2 5 9 2" xfId="12629"/>
    <cellStyle name="Navadno 10 3 2 2 5 9 3" xfId="12630"/>
    <cellStyle name="Navadno 10 3 2 2 6" xfId="12631"/>
    <cellStyle name="Navadno 10 3 2 2 6 10" xfId="12632"/>
    <cellStyle name="Navadno 10 3 2 2 6 10 2" xfId="12633"/>
    <cellStyle name="Navadno 10 3 2 2 6 10 3" xfId="12634"/>
    <cellStyle name="Navadno 10 3 2 2 6 11" xfId="12635"/>
    <cellStyle name="Navadno 10 3 2 2 6 11 2" xfId="12636"/>
    <cellStyle name="Navadno 10 3 2 2 6 11 3" xfId="12637"/>
    <cellStyle name="Navadno 10 3 2 2 6 12" xfId="12638"/>
    <cellStyle name="Navadno 10 3 2 2 6 12 2" xfId="12639"/>
    <cellStyle name="Navadno 10 3 2 2 6 12 3" xfId="12640"/>
    <cellStyle name="Navadno 10 3 2 2 6 13" xfId="12641"/>
    <cellStyle name="Navadno 10 3 2 2 6 13 2" xfId="12642"/>
    <cellStyle name="Navadno 10 3 2 2 6 13 3" xfId="12643"/>
    <cellStyle name="Navadno 10 3 2 2 6 14" xfId="12644"/>
    <cellStyle name="Navadno 10 3 2 2 6 14 2" xfId="12645"/>
    <cellStyle name="Navadno 10 3 2 2 6 14 3" xfId="12646"/>
    <cellStyle name="Navadno 10 3 2 2 6 15" xfId="12647"/>
    <cellStyle name="Navadno 10 3 2 2 6 15 2" xfId="12648"/>
    <cellStyle name="Navadno 10 3 2 2 6 15 3" xfId="12649"/>
    <cellStyle name="Navadno 10 3 2 2 6 16" xfId="12650"/>
    <cellStyle name="Navadno 10 3 2 2 6 16 2" xfId="12651"/>
    <cellStyle name="Navadno 10 3 2 2 6 16 3" xfId="12652"/>
    <cellStyle name="Navadno 10 3 2 2 6 17" xfId="12653"/>
    <cellStyle name="Navadno 10 3 2 2 6 18" xfId="12654"/>
    <cellStyle name="Navadno 10 3 2 2 6 2" xfId="12655"/>
    <cellStyle name="Navadno 10 3 2 2 6 2 2" xfId="12656"/>
    <cellStyle name="Navadno 10 3 2 2 6 2 3" xfId="12657"/>
    <cellStyle name="Navadno 10 3 2 2 6 3" xfId="12658"/>
    <cellStyle name="Navadno 10 3 2 2 6 3 2" xfId="12659"/>
    <cellStyle name="Navadno 10 3 2 2 6 3 3" xfId="12660"/>
    <cellStyle name="Navadno 10 3 2 2 6 4" xfId="12661"/>
    <cellStyle name="Navadno 10 3 2 2 6 4 2" xfId="12662"/>
    <cellStyle name="Navadno 10 3 2 2 6 4 3" xfId="12663"/>
    <cellStyle name="Navadno 10 3 2 2 6 5" xfId="12664"/>
    <cellStyle name="Navadno 10 3 2 2 6 5 2" xfId="12665"/>
    <cellStyle name="Navadno 10 3 2 2 6 5 3" xfId="12666"/>
    <cellStyle name="Navadno 10 3 2 2 6 6" xfId="12667"/>
    <cellStyle name="Navadno 10 3 2 2 6 6 2" xfId="12668"/>
    <cellStyle name="Navadno 10 3 2 2 6 6 3" xfId="12669"/>
    <cellStyle name="Navadno 10 3 2 2 6 7" xfId="12670"/>
    <cellStyle name="Navadno 10 3 2 2 6 7 2" xfId="12671"/>
    <cellStyle name="Navadno 10 3 2 2 6 7 3" xfId="12672"/>
    <cellStyle name="Navadno 10 3 2 2 6 8" xfId="12673"/>
    <cellStyle name="Navadno 10 3 2 2 6 8 2" xfId="12674"/>
    <cellStyle name="Navadno 10 3 2 2 6 8 3" xfId="12675"/>
    <cellStyle name="Navadno 10 3 2 2 6 9" xfId="12676"/>
    <cellStyle name="Navadno 10 3 2 2 6 9 2" xfId="12677"/>
    <cellStyle name="Navadno 10 3 2 2 6 9 3" xfId="12678"/>
    <cellStyle name="Navadno 10 3 2 2 7" xfId="12679"/>
    <cellStyle name="Navadno 10 3 2 2 7 2" xfId="12680"/>
    <cellStyle name="Navadno 10 3 2 2 7 3" xfId="12681"/>
    <cellStyle name="Navadno 10 3 2 2 8" xfId="12682"/>
    <cellStyle name="Navadno 10 3 2 2 8 2" xfId="12683"/>
    <cellStyle name="Navadno 10 3 2 2 8 3" xfId="12684"/>
    <cellStyle name="Navadno 10 3 2 2 9" xfId="12685"/>
    <cellStyle name="Navadno 10 3 2 2 9 2" xfId="12686"/>
    <cellStyle name="Navadno 10 3 2 2 9 3" xfId="12687"/>
    <cellStyle name="Navadno 10 3 2 20" xfId="12688"/>
    <cellStyle name="Navadno 10 3 2 20 2" xfId="12689"/>
    <cellStyle name="Navadno 10 3 2 20 3" xfId="12690"/>
    <cellStyle name="Navadno 10 3 2 21" xfId="12691"/>
    <cellStyle name="Navadno 10 3 2 21 2" xfId="12692"/>
    <cellStyle name="Navadno 10 3 2 21 3" xfId="12693"/>
    <cellStyle name="Navadno 10 3 2 22" xfId="12694"/>
    <cellStyle name="Navadno 10 3 2 22 2" xfId="12695"/>
    <cellStyle name="Navadno 10 3 2 22 3" xfId="12696"/>
    <cellStyle name="Navadno 10 3 2 23" xfId="12697"/>
    <cellStyle name="Navadno 10 3 2 24" xfId="12698"/>
    <cellStyle name="Navadno 10 3 2 25" xfId="12699"/>
    <cellStyle name="Navadno 10 3 2 26" xfId="12700"/>
    <cellStyle name="Navadno 10 3 2 27" xfId="12701"/>
    <cellStyle name="Navadno 10 3 2 28" xfId="12702"/>
    <cellStyle name="Navadno 10 3 2 29" xfId="12703"/>
    <cellStyle name="Navadno 10 3 2 3" xfId="706"/>
    <cellStyle name="Navadno 10 3 2 3 10" xfId="12704"/>
    <cellStyle name="Navadno 10 3 2 3 10 2" xfId="12705"/>
    <cellStyle name="Navadno 10 3 2 3 10 3" xfId="12706"/>
    <cellStyle name="Navadno 10 3 2 3 11" xfId="12707"/>
    <cellStyle name="Navadno 10 3 2 3 11 2" xfId="12708"/>
    <cellStyle name="Navadno 10 3 2 3 11 3" xfId="12709"/>
    <cellStyle name="Navadno 10 3 2 3 12" xfId="12710"/>
    <cellStyle name="Navadno 10 3 2 3 12 2" xfId="12711"/>
    <cellStyle name="Navadno 10 3 2 3 12 3" xfId="12712"/>
    <cellStyle name="Navadno 10 3 2 3 13" xfId="12713"/>
    <cellStyle name="Navadno 10 3 2 3 13 2" xfId="12714"/>
    <cellStyle name="Navadno 10 3 2 3 13 3" xfId="12715"/>
    <cellStyle name="Navadno 10 3 2 3 14" xfId="12716"/>
    <cellStyle name="Navadno 10 3 2 3 14 2" xfId="12717"/>
    <cellStyle name="Navadno 10 3 2 3 14 3" xfId="12718"/>
    <cellStyle name="Navadno 10 3 2 3 15" xfId="12719"/>
    <cellStyle name="Navadno 10 3 2 3 15 2" xfId="12720"/>
    <cellStyle name="Navadno 10 3 2 3 15 3" xfId="12721"/>
    <cellStyle name="Navadno 10 3 2 3 16" xfId="12722"/>
    <cellStyle name="Navadno 10 3 2 3 16 2" xfId="12723"/>
    <cellStyle name="Navadno 10 3 2 3 16 3" xfId="12724"/>
    <cellStyle name="Navadno 10 3 2 3 17" xfId="12725"/>
    <cellStyle name="Navadno 10 3 2 3 18" xfId="12726"/>
    <cellStyle name="Navadno 10 3 2 3 19" xfId="12727"/>
    <cellStyle name="Navadno 10 3 2 3 2" xfId="12728"/>
    <cellStyle name="Navadno 10 3 2 3 2 2" xfId="12729"/>
    <cellStyle name="Navadno 10 3 2 3 2 3" xfId="12730"/>
    <cellStyle name="Navadno 10 3 2 3 2 4" xfId="12731"/>
    <cellStyle name="Navadno 10 3 2 3 2 5" xfId="12732"/>
    <cellStyle name="Navadno 10 3 2 3 2 6" xfId="12733"/>
    <cellStyle name="Navadno 10 3 2 3 2 7" xfId="12734"/>
    <cellStyle name="Navadno 10 3 2 3 2 8" xfId="12735"/>
    <cellStyle name="Navadno 10 3 2 3 20" xfId="12736"/>
    <cellStyle name="Navadno 10 3 2 3 21" xfId="12737"/>
    <cellStyle name="Navadno 10 3 2 3 22" xfId="12738"/>
    <cellStyle name="Navadno 10 3 2 3 23" xfId="12739"/>
    <cellStyle name="Navadno 10 3 2 3 3" xfId="12740"/>
    <cellStyle name="Navadno 10 3 2 3 3 2" xfId="12741"/>
    <cellStyle name="Navadno 10 3 2 3 3 3" xfId="12742"/>
    <cellStyle name="Navadno 10 3 2 3 4" xfId="12743"/>
    <cellStyle name="Navadno 10 3 2 3 4 2" xfId="12744"/>
    <cellStyle name="Navadno 10 3 2 3 4 3" xfId="12745"/>
    <cellStyle name="Navadno 10 3 2 3 5" xfId="12746"/>
    <cellStyle name="Navadno 10 3 2 3 5 2" xfId="12747"/>
    <cellStyle name="Navadno 10 3 2 3 5 3" xfId="12748"/>
    <cellStyle name="Navadno 10 3 2 3 6" xfId="12749"/>
    <cellStyle name="Navadno 10 3 2 3 6 2" xfId="12750"/>
    <cellStyle name="Navadno 10 3 2 3 6 3" xfId="12751"/>
    <cellStyle name="Navadno 10 3 2 3 7" xfId="12752"/>
    <cellStyle name="Navadno 10 3 2 3 7 2" xfId="12753"/>
    <cellStyle name="Navadno 10 3 2 3 7 3" xfId="12754"/>
    <cellStyle name="Navadno 10 3 2 3 8" xfId="12755"/>
    <cellStyle name="Navadno 10 3 2 3 8 2" xfId="12756"/>
    <cellStyle name="Navadno 10 3 2 3 8 3" xfId="12757"/>
    <cellStyle name="Navadno 10 3 2 3 9" xfId="12758"/>
    <cellStyle name="Navadno 10 3 2 3 9 2" xfId="12759"/>
    <cellStyle name="Navadno 10 3 2 3 9 3" xfId="12760"/>
    <cellStyle name="Navadno 10 3 2 30" xfId="12761"/>
    <cellStyle name="Navadno 10 3 2 31" xfId="12762"/>
    <cellStyle name="Navadno 10 3 2 4" xfId="12763"/>
    <cellStyle name="Navadno 10 3 2 4 10" xfId="12764"/>
    <cellStyle name="Navadno 10 3 2 4 10 2" xfId="12765"/>
    <cellStyle name="Navadno 10 3 2 4 10 3" xfId="12766"/>
    <cellStyle name="Navadno 10 3 2 4 11" xfId="12767"/>
    <cellStyle name="Navadno 10 3 2 4 11 2" xfId="12768"/>
    <cellStyle name="Navadno 10 3 2 4 11 3" xfId="12769"/>
    <cellStyle name="Navadno 10 3 2 4 12" xfId="12770"/>
    <cellStyle name="Navadno 10 3 2 4 12 2" xfId="12771"/>
    <cellStyle name="Navadno 10 3 2 4 12 3" xfId="12772"/>
    <cellStyle name="Navadno 10 3 2 4 13" xfId="12773"/>
    <cellStyle name="Navadno 10 3 2 4 13 2" xfId="12774"/>
    <cellStyle name="Navadno 10 3 2 4 13 3" xfId="12775"/>
    <cellStyle name="Navadno 10 3 2 4 14" xfId="12776"/>
    <cellStyle name="Navadno 10 3 2 4 14 2" xfId="12777"/>
    <cellStyle name="Navadno 10 3 2 4 14 3" xfId="12778"/>
    <cellStyle name="Navadno 10 3 2 4 15" xfId="12779"/>
    <cellStyle name="Navadno 10 3 2 4 15 2" xfId="12780"/>
    <cellStyle name="Navadno 10 3 2 4 15 3" xfId="12781"/>
    <cellStyle name="Navadno 10 3 2 4 16" xfId="12782"/>
    <cellStyle name="Navadno 10 3 2 4 16 2" xfId="12783"/>
    <cellStyle name="Navadno 10 3 2 4 16 3" xfId="12784"/>
    <cellStyle name="Navadno 10 3 2 4 17" xfId="12785"/>
    <cellStyle name="Navadno 10 3 2 4 18" xfId="12786"/>
    <cellStyle name="Navadno 10 3 2 4 19" xfId="12787"/>
    <cellStyle name="Navadno 10 3 2 4 2" xfId="12788"/>
    <cellStyle name="Navadno 10 3 2 4 2 2" xfId="12789"/>
    <cellStyle name="Navadno 10 3 2 4 2 3" xfId="12790"/>
    <cellStyle name="Navadno 10 3 2 4 2 4" xfId="12791"/>
    <cellStyle name="Navadno 10 3 2 4 2 5" xfId="12792"/>
    <cellStyle name="Navadno 10 3 2 4 2 6" xfId="12793"/>
    <cellStyle name="Navadno 10 3 2 4 2 7" xfId="12794"/>
    <cellStyle name="Navadno 10 3 2 4 2 8" xfId="12795"/>
    <cellStyle name="Navadno 10 3 2 4 20" xfId="12796"/>
    <cellStyle name="Navadno 10 3 2 4 21" xfId="12797"/>
    <cellStyle name="Navadno 10 3 2 4 22" xfId="12798"/>
    <cellStyle name="Navadno 10 3 2 4 23" xfId="12799"/>
    <cellStyle name="Navadno 10 3 2 4 3" xfId="12800"/>
    <cellStyle name="Navadno 10 3 2 4 3 2" xfId="12801"/>
    <cellStyle name="Navadno 10 3 2 4 3 3" xfId="12802"/>
    <cellStyle name="Navadno 10 3 2 4 4" xfId="12803"/>
    <cellStyle name="Navadno 10 3 2 4 4 2" xfId="12804"/>
    <cellStyle name="Navadno 10 3 2 4 4 3" xfId="12805"/>
    <cellStyle name="Navadno 10 3 2 4 5" xfId="12806"/>
    <cellStyle name="Navadno 10 3 2 4 5 2" xfId="12807"/>
    <cellStyle name="Navadno 10 3 2 4 5 3" xfId="12808"/>
    <cellStyle name="Navadno 10 3 2 4 6" xfId="12809"/>
    <cellStyle name="Navadno 10 3 2 4 6 2" xfId="12810"/>
    <cellStyle name="Navadno 10 3 2 4 6 3" xfId="12811"/>
    <cellStyle name="Navadno 10 3 2 4 7" xfId="12812"/>
    <cellStyle name="Navadno 10 3 2 4 7 2" xfId="12813"/>
    <cellStyle name="Navadno 10 3 2 4 7 3" xfId="12814"/>
    <cellStyle name="Navadno 10 3 2 4 8" xfId="12815"/>
    <cellStyle name="Navadno 10 3 2 4 8 2" xfId="12816"/>
    <cellStyle name="Navadno 10 3 2 4 8 3" xfId="12817"/>
    <cellStyle name="Navadno 10 3 2 4 9" xfId="12818"/>
    <cellStyle name="Navadno 10 3 2 4 9 2" xfId="12819"/>
    <cellStyle name="Navadno 10 3 2 4 9 3" xfId="12820"/>
    <cellStyle name="Navadno 10 3 2 5" xfId="12821"/>
    <cellStyle name="Navadno 10 3 2 5 10" xfId="12822"/>
    <cellStyle name="Navadno 10 3 2 5 10 2" xfId="12823"/>
    <cellStyle name="Navadno 10 3 2 5 10 3" xfId="12824"/>
    <cellStyle name="Navadno 10 3 2 5 11" xfId="12825"/>
    <cellStyle name="Navadno 10 3 2 5 11 2" xfId="12826"/>
    <cellStyle name="Navadno 10 3 2 5 11 3" xfId="12827"/>
    <cellStyle name="Navadno 10 3 2 5 12" xfId="12828"/>
    <cellStyle name="Navadno 10 3 2 5 12 2" xfId="12829"/>
    <cellStyle name="Navadno 10 3 2 5 12 3" xfId="12830"/>
    <cellStyle name="Navadno 10 3 2 5 13" xfId="12831"/>
    <cellStyle name="Navadno 10 3 2 5 13 2" xfId="12832"/>
    <cellStyle name="Navadno 10 3 2 5 13 3" xfId="12833"/>
    <cellStyle name="Navadno 10 3 2 5 14" xfId="12834"/>
    <cellStyle name="Navadno 10 3 2 5 14 2" xfId="12835"/>
    <cellStyle name="Navadno 10 3 2 5 14 3" xfId="12836"/>
    <cellStyle name="Navadno 10 3 2 5 15" xfId="12837"/>
    <cellStyle name="Navadno 10 3 2 5 15 2" xfId="12838"/>
    <cellStyle name="Navadno 10 3 2 5 15 3" xfId="12839"/>
    <cellStyle name="Navadno 10 3 2 5 16" xfId="12840"/>
    <cellStyle name="Navadno 10 3 2 5 16 2" xfId="12841"/>
    <cellStyle name="Navadno 10 3 2 5 16 3" xfId="12842"/>
    <cellStyle name="Navadno 10 3 2 5 17" xfId="12843"/>
    <cellStyle name="Navadno 10 3 2 5 18" xfId="12844"/>
    <cellStyle name="Navadno 10 3 2 5 19" xfId="12845"/>
    <cellStyle name="Navadno 10 3 2 5 2" xfId="12846"/>
    <cellStyle name="Navadno 10 3 2 5 2 2" xfId="12847"/>
    <cellStyle name="Navadno 10 3 2 5 2 3" xfId="12848"/>
    <cellStyle name="Navadno 10 3 2 5 2 4" xfId="12849"/>
    <cellStyle name="Navadno 10 3 2 5 2 5" xfId="12850"/>
    <cellStyle name="Navadno 10 3 2 5 2 6" xfId="12851"/>
    <cellStyle name="Navadno 10 3 2 5 2 7" xfId="12852"/>
    <cellStyle name="Navadno 10 3 2 5 2 8" xfId="12853"/>
    <cellStyle name="Navadno 10 3 2 5 20" xfId="12854"/>
    <cellStyle name="Navadno 10 3 2 5 21" xfId="12855"/>
    <cellStyle name="Navadno 10 3 2 5 22" xfId="12856"/>
    <cellStyle name="Navadno 10 3 2 5 23" xfId="12857"/>
    <cellStyle name="Navadno 10 3 2 5 3" xfId="12858"/>
    <cellStyle name="Navadno 10 3 2 5 3 2" xfId="12859"/>
    <cellStyle name="Navadno 10 3 2 5 3 3" xfId="12860"/>
    <cellStyle name="Navadno 10 3 2 5 4" xfId="12861"/>
    <cellStyle name="Navadno 10 3 2 5 4 2" xfId="12862"/>
    <cellStyle name="Navadno 10 3 2 5 4 3" xfId="12863"/>
    <cellStyle name="Navadno 10 3 2 5 5" xfId="12864"/>
    <cellStyle name="Navadno 10 3 2 5 5 2" xfId="12865"/>
    <cellStyle name="Navadno 10 3 2 5 5 3" xfId="12866"/>
    <cellStyle name="Navadno 10 3 2 5 6" xfId="12867"/>
    <cellStyle name="Navadno 10 3 2 5 6 2" xfId="12868"/>
    <cellStyle name="Navadno 10 3 2 5 6 3" xfId="12869"/>
    <cellStyle name="Navadno 10 3 2 5 7" xfId="12870"/>
    <cellStyle name="Navadno 10 3 2 5 7 2" xfId="12871"/>
    <cellStyle name="Navadno 10 3 2 5 7 3" xfId="12872"/>
    <cellStyle name="Navadno 10 3 2 5 8" xfId="12873"/>
    <cellStyle name="Navadno 10 3 2 5 8 2" xfId="12874"/>
    <cellStyle name="Navadno 10 3 2 5 8 3" xfId="12875"/>
    <cellStyle name="Navadno 10 3 2 5 9" xfId="12876"/>
    <cellStyle name="Navadno 10 3 2 5 9 2" xfId="12877"/>
    <cellStyle name="Navadno 10 3 2 5 9 3" xfId="12878"/>
    <cellStyle name="Navadno 10 3 2 6" xfId="12879"/>
    <cellStyle name="Navadno 10 3 2 6 10" xfId="12880"/>
    <cellStyle name="Navadno 10 3 2 6 10 2" xfId="12881"/>
    <cellStyle name="Navadno 10 3 2 6 10 3" xfId="12882"/>
    <cellStyle name="Navadno 10 3 2 6 11" xfId="12883"/>
    <cellStyle name="Navadno 10 3 2 6 11 2" xfId="12884"/>
    <cellStyle name="Navadno 10 3 2 6 11 3" xfId="12885"/>
    <cellStyle name="Navadno 10 3 2 6 12" xfId="12886"/>
    <cellStyle name="Navadno 10 3 2 6 12 2" xfId="12887"/>
    <cellStyle name="Navadno 10 3 2 6 12 3" xfId="12888"/>
    <cellStyle name="Navadno 10 3 2 6 13" xfId="12889"/>
    <cellStyle name="Navadno 10 3 2 6 13 2" xfId="12890"/>
    <cellStyle name="Navadno 10 3 2 6 13 3" xfId="12891"/>
    <cellStyle name="Navadno 10 3 2 6 14" xfId="12892"/>
    <cellStyle name="Navadno 10 3 2 6 14 2" xfId="12893"/>
    <cellStyle name="Navadno 10 3 2 6 14 3" xfId="12894"/>
    <cellStyle name="Navadno 10 3 2 6 15" xfId="12895"/>
    <cellStyle name="Navadno 10 3 2 6 15 2" xfId="12896"/>
    <cellStyle name="Navadno 10 3 2 6 15 3" xfId="12897"/>
    <cellStyle name="Navadno 10 3 2 6 16" xfId="12898"/>
    <cellStyle name="Navadno 10 3 2 6 16 2" xfId="12899"/>
    <cellStyle name="Navadno 10 3 2 6 16 3" xfId="12900"/>
    <cellStyle name="Navadno 10 3 2 6 17" xfId="12901"/>
    <cellStyle name="Navadno 10 3 2 6 18" xfId="12902"/>
    <cellStyle name="Navadno 10 3 2 6 19" xfId="12903"/>
    <cellStyle name="Navadno 10 3 2 6 2" xfId="12904"/>
    <cellStyle name="Navadno 10 3 2 6 2 2" xfId="12905"/>
    <cellStyle name="Navadno 10 3 2 6 2 3" xfId="12906"/>
    <cellStyle name="Navadno 10 3 2 6 20" xfId="12907"/>
    <cellStyle name="Navadno 10 3 2 6 21" xfId="12908"/>
    <cellStyle name="Navadno 10 3 2 6 22" xfId="12909"/>
    <cellStyle name="Navadno 10 3 2 6 23" xfId="12910"/>
    <cellStyle name="Navadno 10 3 2 6 3" xfId="12911"/>
    <cellStyle name="Navadno 10 3 2 6 3 2" xfId="12912"/>
    <cellStyle name="Navadno 10 3 2 6 3 3" xfId="12913"/>
    <cellStyle name="Navadno 10 3 2 6 4" xfId="12914"/>
    <cellStyle name="Navadno 10 3 2 6 4 2" xfId="12915"/>
    <cellStyle name="Navadno 10 3 2 6 4 3" xfId="12916"/>
    <cellStyle name="Navadno 10 3 2 6 5" xfId="12917"/>
    <cellStyle name="Navadno 10 3 2 6 5 2" xfId="12918"/>
    <cellStyle name="Navadno 10 3 2 6 5 3" xfId="12919"/>
    <cellStyle name="Navadno 10 3 2 6 6" xfId="12920"/>
    <cellStyle name="Navadno 10 3 2 6 6 2" xfId="12921"/>
    <cellStyle name="Navadno 10 3 2 6 6 3" xfId="12922"/>
    <cellStyle name="Navadno 10 3 2 6 7" xfId="12923"/>
    <cellStyle name="Navadno 10 3 2 6 7 2" xfId="12924"/>
    <cellStyle name="Navadno 10 3 2 6 7 3" xfId="12925"/>
    <cellStyle name="Navadno 10 3 2 6 8" xfId="12926"/>
    <cellStyle name="Navadno 10 3 2 6 8 2" xfId="12927"/>
    <cellStyle name="Navadno 10 3 2 6 8 3" xfId="12928"/>
    <cellStyle name="Navadno 10 3 2 6 9" xfId="12929"/>
    <cellStyle name="Navadno 10 3 2 6 9 2" xfId="12930"/>
    <cellStyle name="Navadno 10 3 2 6 9 3" xfId="12931"/>
    <cellStyle name="Navadno 10 3 2 7" xfId="12932"/>
    <cellStyle name="Navadno 10 3 2 7 10" xfId="12933"/>
    <cellStyle name="Navadno 10 3 2 7 10 2" xfId="12934"/>
    <cellStyle name="Navadno 10 3 2 7 10 3" xfId="12935"/>
    <cellStyle name="Navadno 10 3 2 7 11" xfId="12936"/>
    <cellStyle name="Navadno 10 3 2 7 11 2" xfId="12937"/>
    <cellStyle name="Navadno 10 3 2 7 11 3" xfId="12938"/>
    <cellStyle name="Navadno 10 3 2 7 12" xfId="12939"/>
    <cellStyle name="Navadno 10 3 2 7 12 2" xfId="12940"/>
    <cellStyle name="Navadno 10 3 2 7 12 3" xfId="12941"/>
    <cellStyle name="Navadno 10 3 2 7 13" xfId="12942"/>
    <cellStyle name="Navadno 10 3 2 7 13 2" xfId="12943"/>
    <cellStyle name="Navadno 10 3 2 7 13 3" xfId="12944"/>
    <cellStyle name="Navadno 10 3 2 7 14" xfId="12945"/>
    <cellStyle name="Navadno 10 3 2 7 14 2" xfId="12946"/>
    <cellStyle name="Navadno 10 3 2 7 14 3" xfId="12947"/>
    <cellStyle name="Navadno 10 3 2 7 15" xfId="12948"/>
    <cellStyle name="Navadno 10 3 2 7 15 2" xfId="12949"/>
    <cellStyle name="Navadno 10 3 2 7 15 3" xfId="12950"/>
    <cellStyle name="Navadno 10 3 2 7 16" xfId="12951"/>
    <cellStyle name="Navadno 10 3 2 7 16 2" xfId="12952"/>
    <cellStyle name="Navadno 10 3 2 7 16 3" xfId="12953"/>
    <cellStyle name="Navadno 10 3 2 7 17" xfId="12954"/>
    <cellStyle name="Navadno 10 3 2 7 18" xfId="12955"/>
    <cellStyle name="Navadno 10 3 2 7 2" xfId="12956"/>
    <cellStyle name="Navadno 10 3 2 7 2 2" xfId="12957"/>
    <cellStyle name="Navadno 10 3 2 7 2 3" xfId="12958"/>
    <cellStyle name="Navadno 10 3 2 7 3" xfId="12959"/>
    <cellStyle name="Navadno 10 3 2 7 3 2" xfId="12960"/>
    <cellStyle name="Navadno 10 3 2 7 3 3" xfId="12961"/>
    <cellStyle name="Navadno 10 3 2 7 4" xfId="12962"/>
    <cellStyle name="Navadno 10 3 2 7 4 2" xfId="12963"/>
    <cellStyle name="Navadno 10 3 2 7 4 3" xfId="12964"/>
    <cellStyle name="Navadno 10 3 2 7 5" xfId="12965"/>
    <cellStyle name="Navadno 10 3 2 7 5 2" xfId="12966"/>
    <cellStyle name="Navadno 10 3 2 7 5 3" xfId="12967"/>
    <cellStyle name="Navadno 10 3 2 7 6" xfId="12968"/>
    <cellStyle name="Navadno 10 3 2 7 6 2" xfId="12969"/>
    <cellStyle name="Navadno 10 3 2 7 6 3" xfId="12970"/>
    <cellStyle name="Navadno 10 3 2 7 7" xfId="12971"/>
    <cellStyle name="Navadno 10 3 2 7 7 2" xfId="12972"/>
    <cellStyle name="Navadno 10 3 2 7 7 3" xfId="12973"/>
    <cellStyle name="Navadno 10 3 2 7 8" xfId="12974"/>
    <cellStyle name="Navadno 10 3 2 7 8 2" xfId="12975"/>
    <cellStyle name="Navadno 10 3 2 7 8 3" xfId="12976"/>
    <cellStyle name="Navadno 10 3 2 7 9" xfId="12977"/>
    <cellStyle name="Navadno 10 3 2 7 9 2" xfId="12978"/>
    <cellStyle name="Navadno 10 3 2 7 9 3" xfId="12979"/>
    <cellStyle name="Navadno 10 3 2 8" xfId="12980"/>
    <cellStyle name="Navadno 10 3 2 8 2" xfId="12981"/>
    <cellStyle name="Navadno 10 3 2 8 3" xfId="12982"/>
    <cellStyle name="Navadno 10 3 2 9" xfId="12983"/>
    <cellStyle name="Navadno 10 3 2 9 2" xfId="12984"/>
    <cellStyle name="Navadno 10 3 2 9 3" xfId="12985"/>
    <cellStyle name="Navadno 10 3 3" xfId="707"/>
    <cellStyle name="Navadno 10 3 3 2" xfId="708"/>
    <cellStyle name="Navadno 10 3 4" xfId="709"/>
    <cellStyle name="Navadno 10 30" xfId="12986"/>
    <cellStyle name="Navadno 10 31" xfId="12987"/>
    <cellStyle name="Navadno 10 32" xfId="12988"/>
    <cellStyle name="Navadno 10 33" xfId="12989"/>
    <cellStyle name="Navadno 10 34" xfId="12990"/>
    <cellStyle name="Navadno 10 35" xfId="12991"/>
    <cellStyle name="Navadno 10 36" xfId="12992"/>
    <cellStyle name="Navadno 10 37" xfId="12993"/>
    <cellStyle name="Navadno 10 38" xfId="12994"/>
    <cellStyle name="Navadno 10 39" xfId="12995"/>
    <cellStyle name="Navadno 10 4" xfId="710"/>
    <cellStyle name="Navadno 10 4 10" xfId="12996"/>
    <cellStyle name="Navadno 10 4 10 2" xfId="12997"/>
    <cellStyle name="Navadno 10 4 10 3" xfId="12998"/>
    <cellStyle name="Navadno 10 4 11" xfId="12999"/>
    <cellStyle name="Navadno 10 4 11 2" xfId="13000"/>
    <cellStyle name="Navadno 10 4 11 3" xfId="13001"/>
    <cellStyle name="Navadno 10 4 12" xfId="13002"/>
    <cellStyle name="Navadno 10 4 12 2" xfId="13003"/>
    <cellStyle name="Navadno 10 4 12 3" xfId="13004"/>
    <cellStyle name="Navadno 10 4 13" xfId="13005"/>
    <cellStyle name="Navadno 10 4 13 2" xfId="13006"/>
    <cellStyle name="Navadno 10 4 13 3" xfId="13007"/>
    <cellStyle name="Navadno 10 4 14" xfId="13008"/>
    <cellStyle name="Navadno 10 4 14 2" xfId="13009"/>
    <cellStyle name="Navadno 10 4 14 3" xfId="13010"/>
    <cellStyle name="Navadno 10 4 15" xfId="13011"/>
    <cellStyle name="Navadno 10 4 15 2" xfId="13012"/>
    <cellStyle name="Navadno 10 4 15 3" xfId="13013"/>
    <cellStyle name="Navadno 10 4 16" xfId="13014"/>
    <cellStyle name="Navadno 10 4 16 2" xfId="13015"/>
    <cellStyle name="Navadno 10 4 16 3" xfId="13016"/>
    <cellStyle name="Navadno 10 4 17" xfId="13017"/>
    <cellStyle name="Navadno 10 4 17 2" xfId="13018"/>
    <cellStyle name="Navadno 10 4 17 3" xfId="13019"/>
    <cellStyle name="Navadno 10 4 18" xfId="13020"/>
    <cellStyle name="Navadno 10 4 18 2" xfId="13021"/>
    <cellStyle name="Navadno 10 4 18 3" xfId="13022"/>
    <cellStyle name="Navadno 10 4 19" xfId="13023"/>
    <cellStyle name="Navadno 10 4 19 2" xfId="13024"/>
    <cellStyle name="Navadno 10 4 19 3" xfId="13025"/>
    <cellStyle name="Navadno 10 4 2" xfId="711"/>
    <cellStyle name="Navadno 10 4 2 10" xfId="13026"/>
    <cellStyle name="Navadno 10 4 2 10 2" xfId="13027"/>
    <cellStyle name="Navadno 10 4 2 10 3" xfId="13028"/>
    <cellStyle name="Navadno 10 4 2 11" xfId="13029"/>
    <cellStyle name="Navadno 10 4 2 11 2" xfId="13030"/>
    <cellStyle name="Navadno 10 4 2 11 3" xfId="13031"/>
    <cellStyle name="Navadno 10 4 2 12" xfId="13032"/>
    <cellStyle name="Navadno 10 4 2 12 2" xfId="13033"/>
    <cellStyle name="Navadno 10 4 2 12 3" xfId="13034"/>
    <cellStyle name="Navadno 10 4 2 13" xfId="13035"/>
    <cellStyle name="Navadno 10 4 2 13 2" xfId="13036"/>
    <cellStyle name="Navadno 10 4 2 13 3" xfId="13037"/>
    <cellStyle name="Navadno 10 4 2 14" xfId="13038"/>
    <cellStyle name="Navadno 10 4 2 14 2" xfId="13039"/>
    <cellStyle name="Navadno 10 4 2 14 3" xfId="13040"/>
    <cellStyle name="Navadno 10 4 2 15" xfId="13041"/>
    <cellStyle name="Navadno 10 4 2 15 2" xfId="13042"/>
    <cellStyle name="Navadno 10 4 2 15 3" xfId="13043"/>
    <cellStyle name="Navadno 10 4 2 16" xfId="13044"/>
    <cellStyle name="Navadno 10 4 2 16 2" xfId="13045"/>
    <cellStyle name="Navadno 10 4 2 16 3" xfId="13046"/>
    <cellStyle name="Navadno 10 4 2 17" xfId="13047"/>
    <cellStyle name="Navadno 10 4 2 17 2" xfId="13048"/>
    <cellStyle name="Navadno 10 4 2 17 3" xfId="13049"/>
    <cellStyle name="Navadno 10 4 2 18" xfId="13050"/>
    <cellStyle name="Navadno 10 4 2 18 2" xfId="13051"/>
    <cellStyle name="Navadno 10 4 2 18 3" xfId="13052"/>
    <cellStyle name="Navadno 10 4 2 19" xfId="13053"/>
    <cellStyle name="Navadno 10 4 2 19 2" xfId="13054"/>
    <cellStyle name="Navadno 10 4 2 19 3" xfId="13055"/>
    <cellStyle name="Navadno 10 4 2 2" xfId="13056"/>
    <cellStyle name="Navadno 10 4 2 2 10" xfId="13057"/>
    <cellStyle name="Navadno 10 4 2 2 10 2" xfId="13058"/>
    <cellStyle name="Navadno 10 4 2 2 10 3" xfId="13059"/>
    <cellStyle name="Navadno 10 4 2 2 11" xfId="13060"/>
    <cellStyle name="Navadno 10 4 2 2 11 2" xfId="13061"/>
    <cellStyle name="Navadno 10 4 2 2 11 3" xfId="13062"/>
    <cellStyle name="Navadno 10 4 2 2 12" xfId="13063"/>
    <cellStyle name="Navadno 10 4 2 2 12 2" xfId="13064"/>
    <cellStyle name="Navadno 10 4 2 2 12 3" xfId="13065"/>
    <cellStyle name="Navadno 10 4 2 2 13" xfId="13066"/>
    <cellStyle name="Navadno 10 4 2 2 13 2" xfId="13067"/>
    <cellStyle name="Navadno 10 4 2 2 13 3" xfId="13068"/>
    <cellStyle name="Navadno 10 4 2 2 14" xfId="13069"/>
    <cellStyle name="Navadno 10 4 2 2 14 2" xfId="13070"/>
    <cellStyle name="Navadno 10 4 2 2 14 3" xfId="13071"/>
    <cellStyle name="Navadno 10 4 2 2 15" xfId="13072"/>
    <cellStyle name="Navadno 10 4 2 2 15 2" xfId="13073"/>
    <cellStyle name="Navadno 10 4 2 2 15 3" xfId="13074"/>
    <cellStyle name="Navadno 10 4 2 2 16" xfId="13075"/>
    <cellStyle name="Navadno 10 4 2 2 16 2" xfId="13076"/>
    <cellStyle name="Navadno 10 4 2 2 16 3" xfId="13077"/>
    <cellStyle name="Navadno 10 4 2 2 17" xfId="13078"/>
    <cellStyle name="Navadno 10 4 2 2 18" xfId="13079"/>
    <cellStyle name="Navadno 10 4 2 2 19" xfId="13080"/>
    <cellStyle name="Navadno 10 4 2 2 2" xfId="13081"/>
    <cellStyle name="Navadno 10 4 2 2 2 2" xfId="13082"/>
    <cellStyle name="Navadno 10 4 2 2 2 3" xfId="13083"/>
    <cellStyle name="Navadno 10 4 2 2 2 4" xfId="13084"/>
    <cellStyle name="Navadno 10 4 2 2 2 5" xfId="13085"/>
    <cellStyle name="Navadno 10 4 2 2 2 6" xfId="13086"/>
    <cellStyle name="Navadno 10 4 2 2 2 7" xfId="13087"/>
    <cellStyle name="Navadno 10 4 2 2 2 8" xfId="13088"/>
    <cellStyle name="Navadno 10 4 2 2 20" xfId="13089"/>
    <cellStyle name="Navadno 10 4 2 2 21" xfId="13090"/>
    <cellStyle name="Navadno 10 4 2 2 22" xfId="13091"/>
    <cellStyle name="Navadno 10 4 2 2 23" xfId="13092"/>
    <cellStyle name="Navadno 10 4 2 2 3" xfId="13093"/>
    <cellStyle name="Navadno 10 4 2 2 3 2" xfId="13094"/>
    <cellStyle name="Navadno 10 4 2 2 3 3" xfId="13095"/>
    <cellStyle name="Navadno 10 4 2 2 4" xfId="13096"/>
    <cellStyle name="Navadno 10 4 2 2 4 2" xfId="13097"/>
    <cellStyle name="Navadno 10 4 2 2 4 3" xfId="13098"/>
    <cellStyle name="Navadno 10 4 2 2 5" xfId="13099"/>
    <cellStyle name="Navadno 10 4 2 2 5 2" xfId="13100"/>
    <cellStyle name="Navadno 10 4 2 2 5 3" xfId="13101"/>
    <cellStyle name="Navadno 10 4 2 2 6" xfId="13102"/>
    <cellStyle name="Navadno 10 4 2 2 6 2" xfId="13103"/>
    <cellStyle name="Navadno 10 4 2 2 6 3" xfId="13104"/>
    <cellStyle name="Navadno 10 4 2 2 7" xfId="13105"/>
    <cellStyle name="Navadno 10 4 2 2 7 2" xfId="13106"/>
    <cellStyle name="Navadno 10 4 2 2 7 3" xfId="13107"/>
    <cellStyle name="Navadno 10 4 2 2 8" xfId="13108"/>
    <cellStyle name="Navadno 10 4 2 2 8 2" xfId="13109"/>
    <cellStyle name="Navadno 10 4 2 2 8 3" xfId="13110"/>
    <cellStyle name="Navadno 10 4 2 2 9" xfId="13111"/>
    <cellStyle name="Navadno 10 4 2 2 9 2" xfId="13112"/>
    <cellStyle name="Navadno 10 4 2 2 9 3" xfId="13113"/>
    <cellStyle name="Navadno 10 4 2 20" xfId="13114"/>
    <cellStyle name="Navadno 10 4 2 20 2" xfId="13115"/>
    <cellStyle name="Navadno 10 4 2 20 3" xfId="13116"/>
    <cellStyle name="Navadno 10 4 2 21" xfId="13117"/>
    <cellStyle name="Navadno 10 4 2 21 2" xfId="13118"/>
    <cellStyle name="Navadno 10 4 2 21 3" xfId="13119"/>
    <cellStyle name="Navadno 10 4 2 22" xfId="13120"/>
    <cellStyle name="Navadno 10 4 2 23" xfId="13121"/>
    <cellStyle name="Navadno 10 4 2 24" xfId="13122"/>
    <cellStyle name="Navadno 10 4 2 25" xfId="13123"/>
    <cellStyle name="Navadno 10 4 2 26" xfId="13124"/>
    <cellStyle name="Navadno 10 4 2 27" xfId="13125"/>
    <cellStyle name="Navadno 10 4 2 28" xfId="13126"/>
    <cellStyle name="Navadno 10 4 2 29" xfId="13127"/>
    <cellStyle name="Navadno 10 4 2 3" xfId="13128"/>
    <cellStyle name="Navadno 10 4 2 3 10" xfId="13129"/>
    <cellStyle name="Navadno 10 4 2 3 10 2" xfId="13130"/>
    <cellStyle name="Navadno 10 4 2 3 10 3" xfId="13131"/>
    <cellStyle name="Navadno 10 4 2 3 11" xfId="13132"/>
    <cellStyle name="Navadno 10 4 2 3 11 2" xfId="13133"/>
    <cellStyle name="Navadno 10 4 2 3 11 3" xfId="13134"/>
    <cellStyle name="Navadno 10 4 2 3 12" xfId="13135"/>
    <cellStyle name="Navadno 10 4 2 3 12 2" xfId="13136"/>
    <cellStyle name="Navadno 10 4 2 3 12 3" xfId="13137"/>
    <cellStyle name="Navadno 10 4 2 3 13" xfId="13138"/>
    <cellStyle name="Navadno 10 4 2 3 13 2" xfId="13139"/>
    <cellStyle name="Navadno 10 4 2 3 13 3" xfId="13140"/>
    <cellStyle name="Navadno 10 4 2 3 14" xfId="13141"/>
    <cellStyle name="Navadno 10 4 2 3 14 2" xfId="13142"/>
    <cellStyle name="Navadno 10 4 2 3 14 3" xfId="13143"/>
    <cellStyle name="Navadno 10 4 2 3 15" xfId="13144"/>
    <cellStyle name="Navadno 10 4 2 3 15 2" xfId="13145"/>
    <cellStyle name="Navadno 10 4 2 3 15 3" xfId="13146"/>
    <cellStyle name="Navadno 10 4 2 3 16" xfId="13147"/>
    <cellStyle name="Navadno 10 4 2 3 16 2" xfId="13148"/>
    <cellStyle name="Navadno 10 4 2 3 16 3" xfId="13149"/>
    <cellStyle name="Navadno 10 4 2 3 17" xfId="13150"/>
    <cellStyle name="Navadno 10 4 2 3 18" xfId="13151"/>
    <cellStyle name="Navadno 10 4 2 3 19" xfId="13152"/>
    <cellStyle name="Navadno 10 4 2 3 2" xfId="13153"/>
    <cellStyle name="Navadno 10 4 2 3 2 2" xfId="13154"/>
    <cellStyle name="Navadno 10 4 2 3 2 3" xfId="13155"/>
    <cellStyle name="Navadno 10 4 2 3 2 4" xfId="13156"/>
    <cellStyle name="Navadno 10 4 2 3 2 5" xfId="13157"/>
    <cellStyle name="Navadno 10 4 2 3 2 6" xfId="13158"/>
    <cellStyle name="Navadno 10 4 2 3 2 7" xfId="13159"/>
    <cellStyle name="Navadno 10 4 2 3 2 8" xfId="13160"/>
    <cellStyle name="Navadno 10 4 2 3 20" xfId="13161"/>
    <cellStyle name="Navadno 10 4 2 3 21" xfId="13162"/>
    <cellStyle name="Navadno 10 4 2 3 22" xfId="13163"/>
    <cellStyle name="Navadno 10 4 2 3 23" xfId="13164"/>
    <cellStyle name="Navadno 10 4 2 3 3" xfId="13165"/>
    <cellStyle name="Navadno 10 4 2 3 3 2" xfId="13166"/>
    <cellStyle name="Navadno 10 4 2 3 3 3" xfId="13167"/>
    <cellStyle name="Navadno 10 4 2 3 4" xfId="13168"/>
    <cellStyle name="Navadno 10 4 2 3 4 2" xfId="13169"/>
    <cellStyle name="Navadno 10 4 2 3 4 3" xfId="13170"/>
    <cellStyle name="Navadno 10 4 2 3 5" xfId="13171"/>
    <cellStyle name="Navadno 10 4 2 3 5 2" xfId="13172"/>
    <cellStyle name="Navadno 10 4 2 3 5 3" xfId="13173"/>
    <cellStyle name="Navadno 10 4 2 3 6" xfId="13174"/>
    <cellStyle name="Navadno 10 4 2 3 6 2" xfId="13175"/>
    <cellStyle name="Navadno 10 4 2 3 6 3" xfId="13176"/>
    <cellStyle name="Navadno 10 4 2 3 7" xfId="13177"/>
    <cellStyle name="Navadno 10 4 2 3 7 2" xfId="13178"/>
    <cellStyle name="Navadno 10 4 2 3 7 3" xfId="13179"/>
    <cellStyle name="Navadno 10 4 2 3 8" xfId="13180"/>
    <cellStyle name="Navadno 10 4 2 3 8 2" xfId="13181"/>
    <cellStyle name="Navadno 10 4 2 3 8 3" xfId="13182"/>
    <cellStyle name="Navadno 10 4 2 3 9" xfId="13183"/>
    <cellStyle name="Navadno 10 4 2 3 9 2" xfId="13184"/>
    <cellStyle name="Navadno 10 4 2 3 9 3" xfId="13185"/>
    <cellStyle name="Navadno 10 4 2 30" xfId="13186"/>
    <cellStyle name="Navadno 10 4 2 4" xfId="13187"/>
    <cellStyle name="Navadno 10 4 2 4 10" xfId="13188"/>
    <cellStyle name="Navadno 10 4 2 4 10 2" xfId="13189"/>
    <cellStyle name="Navadno 10 4 2 4 10 3" xfId="13190"/>
    <cellStyle name="Navadno 10 4 2 4 11" xfId="13191"/>
    <cellStyle name="Navadno 10 4 2 4 11 2" xfId="13192"/>
    <cellStyle name="Navadno 10 4 2 4 11 3" xfId="13193"/>
    <cellStyle name="Navadno 10 4 2 4 12" xfId="13194"/>
    <cellStyle name="Navadno 10 4 2 4 12 2" xfId="13195"/>
    <cellStyle name="Navadno 10 4 2 4 12 3" xfId="13196"/>
    <cellStyle name="Navadno 10 4 2 4 13" xfId="13197"/>
    <cellStyle name="Navadno 10 4 2 4 13 2" xfId="13198"/>
    <cellStyle name="Navadno 10 4 2 4 13 3" xfId="13199"/>
    <cellStyle name="Navadno 10 4 2 4 14" xfId="13200"/>
    <cellStyle name="Navadno 10 4 2 4 14 2" xfId="13201"/>
    <cellStyle name="Navadno 10 4 2 4 14 3" xfId="13202"/>
    <cellStyle name="Navadno 10 4 2 4 15" xfId="13203"/>
    <cellStyle name="Navadno 10 4 2 4 15 2" xfId="13204"/>
    <cellStyle name="Navadno 10 4 2 4 15 3" xfId="13205"/>
    <cellStyle name="Navadno 10 4 2 4 16" xfId="13206"/>
    <cellStyle name="Navadno 10 4 2 4 16 2" xfId="13207"/>
    <cellStyle name="Navadno 10 4 2 4 16 3" xfId="13208"/>
    <cellStyle name="Navadno 10 4 2 4 17" xfId="13209"/>
    <cellStyle name="Navadno 10 4 2 4 18" xfId="13210"/>
    <cellStyle name="Navadno 10 4 2 4 19" xfId="13211"/>
    <cellStyle name="Navadno 10 4 2 4 2" xfId="13212"/>
    <cellStyle name="Navadno 10 4 2 4 2 2" xfId="13213"/>
    <cellStyle name="Navadno 10 4 2 4 2 3" xfId="13214"/>
    <cellStyle name="Navadno 10 4 2 4 2 4" xfId="13215"/>
    <cellStyle name="Navadno 10 4 2 4 2 5" xfId="13216"/>
    <cellStyle name="Navadno 10 4 2 4 2 6" xfId="13217"/>
    <cellStyle name="Navadno 10 4 2 4 2 7" xfId="13218"/>
    <cellStyle name="Navadno 10 4 2 4 2 8" xfId="13219"/>
    <cellStyle name="Navadno 10 4 2 4 20" xfId="13220"/>
    <cellStyle name="Navadno 10 4 2 4 21" xfId="13221"/>
    <cellStyle name="Navadno 10 4 2 4 22" xfId="13222"/>
    <cellStyle name="Navadno 10 4 2 4 23" xfId="13223"/>
    <cellStyle name="Navadno 10 4 2 4 3" xfId="13224"/>
    <cellStyle name="Navadno 10 4 2 4 3 2" xfId="13225"/>
    <cellStyle name="Navadno 10 4 2 4 3 3" xfId="13226"/>
    <cellStyle name="Navadno 10 4 2 4 4" xfId="13227"/>
    <cellStyle name="Navadno 10 4 2 4 4 2" xfId="13228"/>
    <cellStyle name="Navadno 10 4 2 4 4 3" xfId="13229"/>
    <cellStyle name="Navadno 10 4 2 4 5" xfId="13230"/>
    <cellStyle name="Navadno 10 4 2 4 5 2" xfId="13231"/>
    <cellStyle name="Navadno 10 4 2 4 5 3" xfId="13232"/>
    <cellStyle name="Navadno 10 4 2 4 6" xfId="13233"/>
    <cellStyle name="Navadno 10 4 2 4 6 2" xfId="13234"/>
    <cellStyle name="Navadno 10 4 2 4 6 3" xfId="13235"/>
    <cellStyle name="Navadno 10 4 2 4 7" xfId="13236"/>
    <cellStyle name="Navadno 10 4 2 4 7 2" xfId="13237"/>
    <cellStyle name="Navadno 10 4 2 4 7 3" xfId="13238"/>
    <cellStyle name="Navadno 10 4 2 4 8" xfId="13239"/>
    <cellStyle name="Navadno 10 4 2 4 8 2" xfId="13240"/>
    <cellStyle name="Navadno 10 4 2 4 8 3" xfId="13241"/>
    <cellStyle name="Navadno 10 4 2 4 9" xfId="13242"/>
    <cellStyle name="Navadno 10 4 2 4 9 2" xfId="13243"/>
    <cellStyle name="Navadno 10 4 2 4 9 3" xfId="13244"/>
    <cellStyle name="Navadno 10 4 2 5" xfId="13245"/>
    <cellStyle name="Navadno 10 4 2 5 10" xfId="13246"/>
    <cellStyle name="Navadno 10 4 2 5 10 2" xfId="13247"/>
    <cellStyle name="Navadno 10 4 2 5 10 3" xfId="13248"/>
    <cellStyle name="Navadno 10 4 2 5 11" xfId="13249"/>
    <cellStyle name="Navadno 10 4 2 5 11 2" xfId="13250"/>
    <cellStyle name="Navadno 10 4 2 5 11 3" xfId="13251"/>
    <cellStyle name="Navadno 10 4 2 5 12" xfId="13252"/>
    <cellStyle name="Navadno 10 4 2 5 12 2" xfId="13253"/>
    <cellStyle name="Navadno 10 4 2 5 12 3" xfId="13254"/>
    <cellStyle name="Navadno 10 4 2 5 13" xfId="13255"/>
    <cellStyle name="Navadno 10 4 2 5 13 2" xfId="13256"/>
    <cellStyle name="Navadno 10 4 2 5 13 3" xfId="13257"/>
    <cellStyle name="Navadno 10 4 2 5 14" xfId="13258"/>
    <cellStyle name="Navadno 10 4 2 5 14 2" xfId="13259"/>
    <cellStyle name="Navadno 10 4 2 5 14 3" xfId="13260"/>
    <cellStyle name="Navadno 10 4 2 5 15" xfId="13261"/>
    <cellStyle name="Navadno 10 4 2 5 15 2" xfId="13262"/>
    <cellStyle name="Navadno 10 4 2 5 15 3" xfId="13263"/>
    <cellStyle name="Navadno 10 4 2 5 16" xfId="13264"/>
    <cellStyle name="Navadno 10 4 2 5 16 2" xfId="13265"/>
    <cellStyle name="Navadno 10 4 2 5 16 3" xfId="13266"/>
    <cellStyle name="Navadno 10 4 2 5 17" xfId="13267"/>
    <cellStyle name="Navadno 10 4 2 5 18" xfId="13268"/>
    <cellStyle name="Navadno 10 4 2 5 19" xfId="13269"/>
    <cellStyle name="Navadno 10 4 2 5 2" xfId="13270"/>
    <cellStyle name="Navadno 10 4 2 5 2 2" xfId="13271"/>
    <cellStyle name="Navadno 10 4 2 5 2 3" xfId="13272"/>
    <cellStyle name="Navadno 10 4 2 5 20" xfId="13273"/>
    <cellStyle name="Navadno 10 4 2 5 21" xfId="13274"/>
    <cellStyle name="Navadno 10 4 2 5 22" xfId="13275"/>
    <cellStyle name="Navadno 10 4 2 5 23" xfId="13276"/>
    <cellStyle name="Navadno 10 4 2 5 3" xfId="13277"/>
    <cellStyle name="Navadno 10 4 2 5 3 2" xfId="13278"/>
    <cellStyle name="Navadno 10 4 2 5 3 3" xfId="13279"/>
    <cellStyle name="Navadno 10 4 2 5 4" xfId="13280"/>
    <cellStyle name="Navadno 10 4 2 5 4 2" xfId="13281"/>
    <cellStyle name="Navadno 10 4 2 5 4 3" xfId="13282"/>
    <cellStyle name="Navadno 10 4 2 5 5" xfId="13283"/>
    <cellStyle name="Navadno 10 4 2 5 5 2" xfId="13284"/>
    <cellStyle name="Navadno 10 4 2 5 5 3" xfId="13285"/>
    <cellStyle name="Navadno 10 4 2 5 6" xfId="13286"/>
    <cellStyle name="Navadno 10 4 2 5 6 2" xfId="13287"/>
    <cellStyle name="Navadno 10 4 2 5 6 3" xfId="13288"/>
    <cellStyle name="Navadno 10 4 2 5 7" xfId="13289"/>
    <cellStyle name="Navadno 10 4 2 5 7 2" xfId="13290"/>
    <cellStyle name="Navadno 10 4 2 5 7 3" xfId="13291"/>
    <cellStyle name="Navadno 10 4 2 5 8" xfId="13292"/>
    <cellStyle name="Navadno 10 4 2 5 8 2" xfId="13293"/>
    <cellStyle name="Navadno 10 4 2 5 8 3" xfId="13294"/>
    <cellStyle name="Navadno 10 4 2 5 9" xfId="13295"/>
    <cellStyle name="Navadno 10 4 2 5 9 2" xfId="13296"/>
    <cellStyle name="Navadno 10 4 2 5 9 3" xfId="13297"/>
    <cellStyle name="Navadno 10 4 2 6" xfId="13298"/>
    <cellStyle name="Navadno 10 4 2 6 10" xfId="13299"/>
    <cellStyle name="Navadno 10 4 2 6 10 2" xfId="13300"/>
    <cellStyle name="Navadno 10 4 2 6 10 3" xfId="13301"/>
    <cellStyle name="Navadno 10 4 2 6 11" xfId="13302"/>
    <cellStyle name="Navadno 10 4 2 6 11 2" xfId="13303"/>
    <cellStyle name="Navadno 10 4 2 6 11 3" xfId="13304"/>
    <cellStyle name="Navadno 10 4 2 6 12" xfId="13305"/>
    <cellStyle name="Navadno 10 4 2 6 12 2" xfId="13306"/>
    <cellStyle name="Navadno 10 4 2 6 12 3" xfId="13307"/>
    <cellStyle name="Navadno 10 4 2 6 13" xfId="13308"/>
    <cellStyle name="Navadno 10 4 2 6 13 2" xfId="13309"/>
    <cellStyle name="Navadno 10 4 2 6 13 3" xfId="13310"/>
    <cellStyle name="Navadno 10 4 2 6 14" xfId="13311"/>
    <cellStyle name="Navadno 10 4 2 6 14 2" xfId="13312"/>
    <cellStyle name="Navadno 10 4 2 6 14 3" xfId="13313"/>
    <cellStyle name="Navadno 10 4 2 6 15" xfId="13314"/>
    <cellStyle name="Navadno 10 4 2 6 15 2" xfId="13315"/>
    <cellStyle name="Navadno 10 4 2 6 15 3" xfId="13316"/>
    <cellStyle name="Navadno 10 4 2 6 16" xfId="13317"/>
    <cellStyle name="Navadno 10 4 2 6 16 2" xfId="13318"/>
    <cellStyle name="Navadno 10 4 2 6 16 3" xfId="13319"/>
    <cellStyle name="Navadno 10 4 2 6 17" xfId="13320"/>
    <cellStyle name="Navadno 10 4 2 6 18" xfId="13321"/>
    <cellStyle name="Navadno 10 4 2 6 2" xfId="13322"/>
    <cellStyle name="Navadno 10 4 2 6 2 2" xfId="13323"/>
    <cellStyle name="Navadno 10 4 2 6 2 3" xfId="13324"/>
    <cellStyle name="Navadno 10 4 2 6 3" xfId="13325"/>
    <cellStyle name="Navadno 10 4 2 6 3 2" xfId="13326"/>
    <cellStyle name="Navadno 10 4 2 6 3 3" xfId="13327"/>
    <cellStyle name="Navadno 10 4 2 6 4" xfId="13328"/>
    <cellStyle name="Navadno 10 4 2 6 4 2" xfId="13329"/>
    <cellStyle name="Navadno 10 4 2 6 4 3" xfId="13330"/>
    <cellStyle name="Navadno 10 4 2 6 5" xfId="13331"/>
    <cellStyle name="Navadno 10 4 2 6 5 2" xfId="13332"/>
    <cellStyle name="Navadno 10 4 2 6 5 3" xfId="13333"/>
    <cellStyle name="Navadno 10 4 2 6 6" xfId="13334"/>
    <cellStyle name="Navadno 10 4 2 6 6 2" xfId="13335"/>
    <cellStyle name="Navadno 10 4 2 6 6 3" xfId="13336"/>
    <cellStyle name="Navadno 10 4 2 6 7" xfId="13337"/>
    <cellStyle name="Navadno 10 4 2 6 7 2" xfId="13338"/>
    <cellStyle name="Navadno 10 4 2 6 7 3" xfId="13339"/>
    <cellStyle name="Navadno 10 4 2 6 8" xfId="13340"/>
    <cellStyle name="Navadno 10 4 2 6 8 2" xfId="13341"/>
    <cellStyle name="Navadno 10 4 2 6 8 3" xfId="13342"/>
    <cellStyle name="Navadno 10 4 2 6 9" xfId="13343"/>
    <cellStyle name="Navadno 10 4 2 6 9 2" xfId="13344"/>
    <cellStyle name="Navadno 10 4 2 6 9 3" xfId="13345"/>
    <cellStyle name="Navadno 10 4 2 7" xfId="13346"/>
    <cellStyle name="Navadno 10 4 2 7 2" xfId="13347"/>
    <cellStyle name="Navadno 10 4 2 7 3" xfId="13348"/>
    <cellStyle name="Navadno 10 4 2 8" xfId="13349"/>
    <cellStyle name="Navadno 10 4 2 8 2" xfId="13350"/>
    <cellStyle name="Navadno 10 4 2 8 3" xfId="13351"/>
    <cellStyle name="Navadno 10 4 2 9" xfId="13352"/>
    <cellStyle name="Navadno 10 4 2 9 2" xfId="13353"/>
    <cellStyle name="Navadno 10 4 2 9 3" xfId="13354"/>
    <cellStyle name="Navadno 10 4 20" xfId="13355"/>
    <cellStyle name="Navadno 10 4 20 2" xfId="13356"/>
    <cellStyle name="Navadno 10 4 20 3" xfId="13357"/>
    <cellStyle name="Navadno 10 4 21" xfId="13358"/>
    <cellStyle name="Navadno 10 4 21 2" xfId="13359"/>
    <cellStyle name="Navadno 10 4 21 3" xfId="13360"/>
    <cellStyle name="Navadno 10 4 22" xfId="13361"/>
    <cellStyle name="Navadno 10 4 22 2" xfId="13362"/>
    <cellStyle name="Navadno 10 4 22 3" xfId="13363"/>
    <cellStyle name="Navadno 10 4 23" xfId="13364"/>
    <cellStyle name="Navadno 10 4 24" xfId="13365"/>
    <cellStyle name="Navadno 10 4 25" xfId="13366"/>
    <cellStyle name="Navadno 10 4 26" xfId="13367"/>
    <cellStyle name="Navadno 10 4 27" xfId="13368"/>
    <cellStyle name="Navadno 10 4 28" xfId="13369"/>
    <cellStyle name="Navadno 10 4 29" xfId="13370"/>
    <cellStyle name="Navadno 10 4 3" xfId="13371"/>
    <cellStyle name="Navadno 10 4 3 10" xfId="13372"/>
    <cellStyle name="Navadno 10 4 3 10 2" xfId="13373"/>
    <cellStyle name="Navadno 10 4 3 10 3" xfId="13374"/>
    <cellStyle name="Navadno 10 4 3 11" xfId="13375"/>
    <cellStyle name="Navadno 10 4 3 11 2" xfId="13376"/>
    <cellStyle name="Navadno 10 4 3 11 3" xfId="13377"/>
    <cellStyle name="Navadno 10 4 3 12" xfId="13378"/>
    <cellStyle name="Navadno 10 4 3 12 2" xfId="13379"/>
    <cellStyle name="Navadno 10 4 3 12 3" xfId="13380"/>
    <cellStyle name="Navadno 10 4 3 13" xfId="13381"/>
    <cellStyle name="Navadno 10 4 3 13 2" xfId="13382"/>
    <cellStyle name="Navadno 10 4 3 13 3" xfId="13383"/>
    <cellStyle name="Navadno 10 4 3 14" xfId="13384"/>
    <cellStyle name="Navadno 10 4 3 14 2" xfId="13385"/>
    <cellStyle name="Navadno 10 4 3 14 3" xfId="13386"/>
    <cellStyle name="Navadno 10 4 3 15" xfId="13387"/>
    <cellStyle name="Navadno 10 4 3 15 2" xfId="13388"/>
    <cellStyle name="Navadno 10 4 3 15 3" xfId="13389"/>
    <cellStyle name="Navadno 10 4 3 16" xfId="13390"/>
    <cellStyle name="Navadno 10 4 3 16 2" xfId="13391"/>
    <cellStyle name="Navadno 10 4 3 16 3" xfId="13392"/>
    <cellStyle name="Navadno 10 4 3 17" xfId="13393"/>
    <cellStyle name="Navadno 10 4 3 18" xfId="13394"/>
    <cellStyle name="Navadno 10 4 3 19" xfId="13395"/>
    <cellStyle name="Navadno 10 4 3 2" xfId="13396"/>
    <cellStyle name="Navadno 10 4 3 2 2" xfId="13397"/>
    <cellStyle name="Navadno 10 4 3 2 3" xfId="13398"/>
    <cellStyle name="Navadno 10 4 3 2 4" xfId="13399"/>
    <cellStyle name="Navadno 10 4 3 2 5" xfId="13400"/>
    <cellStyle name="Navadno 10 4 3 2 6" xfId="13401"/>
    <cellStyle name="Navadno 10 4 3 2 7" xfId="13402"/>
    <cellStyle name="Navadno 10 4 3 2 8" xfId="13403"/>
    <cellStyle name="Navadno 10 4 3 20" xfId="13404"/>
    <cellStyle name="Navadno 10 4 3 21" xfId="13405"/>
    <cellStyle name="Navadno 10 4 3 22" xfId="13406"/>
    <cellStyle name="Navadno 10 4 3 23" xfId="13407"/>
    <cellStyle name="Navadno 10 4 3 3" xfId="13408"/>
    <cellStyle name="Navadno 10 4 3 3 2" xfId="13409"/>
    <cellStyle name="Navadno 10 4 3 3 3" xfId="13410"/>
    <cellStyle name="Navadno 10 4 3 4" xfId="13411"/>
    <cellStyle name="Navadno 10 4 3 4 2" xfId="13412"/>
    <cellStyle name="Navadno 10 4 3 4 3" xfId="13413"/>
    <cellStyle name="Navadno 10 4 3 5" xfId="13414"/>
    <cellStyle name="Navadno 10 4 3 5 2" xfId="13415"/>
    <cellStyle name="Navadno 10 4 3 5 3" xfId="13416"/>
    <cellStyle name="Navadno 10 4 3 6" xfId="13417"/>
    <cellStyle name="Navadno 10 4 3 6 2" xfId="13418"/>
    <cellStyle name="Navadno 10 4 3 6 3" xfId="13419"/>
    <cellStyle name="Navadno 10 4 3 7" xfId="13420"/>
    <cellStyle name="Navadno 10 4 3 7 2" xfId="13421"/>
    <cellStyle name="Navadno 10 4 3 7 3" xfId="13422"/>
    <cellStyle name="Navadno 10 4 3 8" xfId="13423"/>
    <cellStyle name="Navadno 10 4 3 8 2" xfId="13424"/>
    <cellStyle name="Navadno 10 4 3 8 3" xfId="13425"/>
    <cellStyle name="Navadno 10 4 3 9" xfId="13426"/>
    <cellStyle name="Navadno 10 4 3 9 2" xfId="13427"/>
    <cellStyle name="Navadno 10 4 3 9 3" xfId="13428"/>
    <cellStyle name="Navadno 10 4 30" xfId="13429"/>
    <cellStyle name="Navadno 10 4 31" xfId="13430"/>
    <cellStyle name="Navadno 10 4 4" xfId="13431"/>
    <cellStyle name="Navadno 10 4 4 10" xfId="13432"/>
    <cellStyle name="Navadno 10 4 4 10 2" xfId="13433"/>
    <cellStyle name="Navadno 10 4 4 10 3" xfId="13434"/>
    <cellStyle name="Navadno 10 4 4 11" xfId="13435"/>
    <cellStyle name="Navadno 10 4 4 11 2" xfId="13436"/>
    <cellStyle name="Navadno 10 4 4 11 3" xfId="13437"/>
    <cellStyle name="Navadno 10 4 4 12" xfId="13438"/>
    <cellStyle name="Navadno 10 4 4 12 2" xfId="13439"/>
    <cellStyle name="Navadno 10 4 4 12 3" xfId="13440"/>
    <cellStyle name="Navadno 10 4 4 13" xfId="13441"/>
    <cellStyle name="Navadno 10 4 4 13 2" xfId="13442"/>
    <cellStyle name="Navadno 10 4 4 13 3" xfId="13443"/>
    <cellStyle name="Navadno 10 4 4 14" xfId="13444"/>
    <cellStyle name="Navadno 10 4 4 14 2" xfId="13445"/>
    <cellStyle name="Navadno 10 4 4 14 3" xfId="13446"/>
    <cellStyle name="Navadno 10 4 4 15" xfId="13447"/>
    <cellStyle name="Navadno 10 4 4 15 2" xfId="13448"/>
    <cellStyle name="Navadno 10 4 4 15 3" xfId="13449"/>
    <cellStyle name="Navadno 10 4 4 16" xfId="13450"/>
    <cellStyle name="Navadno 10 4 4 16 2" xfId="13451"/>
    <cellStyle name="Navadno 10 4 4 16 3" xfId="13452"/>
    <cellStyle name="Navadno 10 4 4 17" xfId="13453"/>
    <cellStyle name="Navadno 10 4 4 18" xfId="13454"/>
    <cellStyle name="Navadno 10 4 4 19" xfId="13455"/>
    <cellStyle name="Navadno 10 4 4 2" xfId="13456"/>
    <cellStyle name="Navadno 10 4 4 2 2" xfId="13457"/>
    <cellStyle name="Navadno 10 4 4 2 3" xfId="13458"/>
    <cellStyle name="Navadno 10 4 4 2 4" xfId="13459"/>
    <cellStyle name="Navadno 10 4 4 2 5" xfId="13460"/>
    <cellStyle name="Navadno 10 4 4 2 6" xfId="13461"/>
    <cellStyle name="Navadno 10 4 4 2 7" xfId="13462"/>
    <cellStyle name="Navadno 10 4 4 2 8" xfId="13463"/>
    <cellStyle name="Navadno 10 4 4 20" xfId="13464"/>
    <cellStyle name="Navadno 10 4 4 21" xfId="13465"/>
    <cellStyle name="Navadno 10 4 4 22" xfId="13466"/>
    <cellStyle name="Navadno 10 4 4 23" xfId="13467"/>
    <cellStyle name="Navadno 10 4 4 3" xfId="13468"/>
    <cellStyle name="Navadno 10 4 4 3 2" xfId="13469"/>
    <cellStyle name="Navadno 10 4 4 3 3" xfId="13470"/>
    <cellStyle name="Navadno 10 4 4 4" xfId="13471"/>
    <cellStyle name="Navadno 10 4 4 4 2" xfId="13472"/>
    <cellStyle name="Navadno 10 4 4 4 3" xfId="13473"/>
    <cellStyle name="Navadno 10 4 4 5" xfId="13474"/>
    <cellStyle name="Navadno 10 4 4 5 2" xfId="13475"/>
    <cellStyle name="Navadno 10 4 4 5 3" xfId="13476"/>
    <cellStyle name="Navadno 10 4 4 6" xfId="13477"/>
    <cellStyle name="Navadno 10 4 4 6 2" xfId="13478"/>
    <cellStyle name="Navadno 10 4 4 6 3" xfId="13479"/>
    <cellStyle name="Navadno 10 4 4 7" xfId="13480"/>
    <cellStyle name="Navadno 10 4 4 7 2" xfId="13481"/>
    <cellStyle name="Navadno 10 4 4 7 3" xfId="13482"/>
    <cellStyle name="Navadno 10 4 4 8" xfId="13483"/>
    <cellStyle name="Navadno 10 4 4 8 2" xfId="13484"/>
    <cellStyle name="Navadno 10 4 4 8 3" xfId="13485"/>
    <cellStyle name="Navadno 10 4 4 9" xfId="13486"/>
    <cellStyle name="Navadno 10 4 4 9 2" xfId="13487"/>
    <cellStyle name="Navadno 10 4 4 9 3" xfId="13488"/>
    <cellStyle name="Navadno 10 4 5" xfId="13489"/>
    <cellStyle name="Navadno 10 4 5 10" xfId="13490"/>
    <cellStyle name="Navadno 10 4 5 10 2" xfId="13491"/>
    <cellStyle name="Navadno 10 4 5 10 3" xfId="13492"/>
    <cellStyle name="Navadno 10 4 5 11" xfId="13493"/>
    <cellStyle name="Navadno 10 4 5 11 2" xfId="13494"/>
    <cellStyle name="Navadno 10 4 5 11 3" xfId="13495"/>
    <cellStyle name="Navadno 10 4 5 12" xfId="13496"/>
    <cellStyle name="Navadno 10 4 5 12 2" xfId="13497"/>
    <cellStyle name="Navadno 10 4 5 12 3" xfId="13498"/>
    <cellStyle name="Navadno 10 4 5 13" xfId="13499"/>
    <cellStyle name="Navadno 10 4 5 13 2" xfId="13500"/>
    <cellStyle name="Navadno 10 4 5 13 3" xfId="13501"/>
    <cellStyle name="Navadno 10 4 5 14" xfId="13502"/>
    <cellStyle name="Navadno 10 4 5 14 2" xfId="13503"/>
    <cellStyle name="Navadno 10 4 5 14 3" xfId="13504"/>
    <cellStyle name="Navadno 10 4 5 15" xfId="13505"/>
    <cellStyle name="Navadno 10 4 5 15 2" xfId="13506"/>
    <cellStyle name="Navadno 10 4 5 15 3" xfId="13507"/>
    <cellStyle name="Navadno 10 4 5 16" xfId="13508"/>
    <cellStyle name="Navadno 10 4 5 16 2" xfId="13509"/>
    <cellStyle name="Navadno 10 4 5 16 3" xfId="13510"/>
    <cellStyle name="Navadno 10 4 5 17" xfId="13511"/>
    <cellStyle name="Navadno 10 4 5 18" xfId="13512"/>
    <cellStyle name="Navadno 10 4 5 19" xfId="13513"/>
    <cellStyle name="Navadno 10 4 5 2" xfId="13514"/>
    <cellStyle name="Navadno 10 4 5 2 2" xfId="13515"/>
    <cellStyle name="Navadno 10 4 5 2 3" xfId="13516"/>
    <cellStyle name="Navadno 10 4 5 2 4" xfId="13517"/>
    <cellStyle name="Navadno 10 4 5 2 5" xfId="13518"/>
    <cellStyle name="Navadno 10 4 5 2 6" xfId="13519"/>
    <cellStyle name="Navadno 10 4 5 2 7" xfId="13520"/>
    <cellStyle name="Navadno 10 4 5 2 8" xfId="13521"/>
    <cellStyle name="Navadno 10 4 5 20" xfId="13522"/>
    <cellStyle name="Navadno 10 4 5 21" xfId="13523"/>
    <cellStyle name="Navadno 10 4 5 22" xfId="13524"/>
    <cellStyle name="Navadno 10 4 5 23" xfId="13525"/>
    <cellStyle name="Navadno 10 4 5 3" xfId="13526"/>
    <cellStyle name="Navadno 10 4 5 3 2" xfId="13527"/>
    <cellStyle name="Navadno 10 4 5 3 3" xfId="13528"/>
    <cellStyle name="Navadno 10 4 5 4" xfId="13529"/>
    <cellStyle name="Navadno 10 4 5 4 2" xfId="13530"/>
    <cellStyle name="Navadno 10 4 5 4 3" xfId="13531"/>
    <cellStyle name="Navadno 10 4 5 5" xfId="13532"/>
    <cellStyle name="Navadno 10 4 5 5 2" xfId="13533"/>
    <cellStyle name="Navadno 10 4 5 5 3" xfId="13534"/>
    <cellStyle name="Navadno 10 4 5 6" xfId="13535"/>
    <cellStyle name="Navadno 10 4 5 6 2" xfId="13536"/>
    <cellStyle name="Navadno 10 4 5 6 3" xfId="13537"/>
    <cellStyle name="Navadno 10 4 5 7" xfId="13538"/>
    <cellStyle name="Navadno 10 4 5 7 2" xfId="13539"/>
    <cellStyle name="Navadno 10 4 5 7 3" xfId="13540"/>
    <cellStyle name="Navadno 10 4 5 8" xfId="13541"/>
    <cellStyle name="Navadno 10 4 5 8 2" xfId="13542"/>
    <cellStyle name="Navadno 10 4 5 8 3" xfId="13543"/>
    <cellStyle name="Navadno 10 4 5 9" xfId="13544"/>
    <cellStyle name="Navadno 10 4 5 9 2" xfId="13545"/>
    <cellStyle name="Navadno 10 4 5 9 3" xfId="13546"/>
    <cellStyle name="Navadno 10 4 6" xfId="13547"/>
    <cellStyle name="Navadno 10 4 6 10" xfId="13548"/>
    <cellStyle name="Navadno 10 4 6 10 2" xfId="13549"/>
    <cellStyle name="Navadno 10 4 6 10 3" xfId="13550"/>
    <cellStyle name="Navadno 10 4 6 11" xfId="13551"/>
    <cellStyle name="Navadno 10 4 6 11 2" xfId="13552"/>
    <cellStyle name="Navadno 10 4 6 11 3" xfId="13553"/>
    <cellStyle name="Navadno 10 4 6 12" xfId="13554"/>
    <cellStyle name="Navadno 10 4 6 12 2" xfId="13555"/>
    <cellStyle name="Navadno 10 4 6 12 3" xfId="13556"/>
    <cellStyle name="Navadno 10 4 6 13" xfId="13557"/>
    <cellStyle name="Navadno 10 4 6 13 2" xfId="13558"/>
    <cellStyle name="Navadno 10 4 6 13 3" xfId="13559"/>
    <cellStyle name="Navadno 10 4 6 14" xfId="13560"/>
    <cellStyle name="Navadno 10 4 6 14 2" xfId="13561"/>
    <cellStyle name="Navadno 10 4 6 14 3" xfId="13562"/>
    <cellStyle name="Navadno 10 4 6 15" xfId="13563"/>
    <cellStyle name="Navadno 10 4 6 15 2" xfId="13564"/>
    <cellStyle name="Navadno 10 4 6 15 3" xfId="13565"/>
    <cellStyle name="Navadno 10 4 6 16" xfId="13566"/>
    <cellStyle name="Navadno 10 4 6 16 2" xfId="13567"/>
    <cellStyle name="Navadno 10 4 6 16 3" xfId="13568"/>
    <cellStyle name="Navadno 10 4 6 17" xfId="13569"/>
    <cellStyle name="Navadno 10 4 6 18" xfId="13570"/>
    <cellStyle name="Navadno 10 4 6 19" xfId="13571"/>
    <cellStyle name="Navadno 10 4 6 2" xfId="13572"/>
    <cellStyle name="Navadno 10 4 6 2 2" xfId="13573"/>
    <cellStyle name="Navadno 10 4 6 2 3" xfId="13574"/>
    <cellStyle name="Navadno 10 4 6 20" xfId="13575"/>
    <cellStyle name="Navadno 10 4 6 21" xfId="13576"/>
    <cellStyle name="Navadno 10 4 6 22" xfId="13577"/>
    <cellStyle name="Navadno 10 4 6 23" xfId="13578"/>
    <cellStyle name="Navadno 10 4 6 3" xfId="13579"/>
    <cellStyle name="Navadno 10 4 6 3 2" xfId="13580"/>
    <cellStyle name="Navadno 10 4 6 3 3" xfId="13581"/>
    <cellStyle name="Navadno 10 4 6 4" xfId="13582"/>
    <cellStyle name="Navadno 10 4 6 4 2" xfId="13583"/>
    <cellStyle name="Navadno 10 4 6 4 3" xfId="13584"/>
    <cellStyle name="Navadno 10 4 6 5" xfId="13585"/>
    <cellStyle name="Navadno 10 4 6 5 2" xfId="13586"/>
    <cellStyle name="Navadno 10 4 6 5 3" xfId="13587"/>
    <cellStyle name="Navadno 10 4 6 6" xfId="13588"/>
    <cellStyle name="Navadno 10 4 6 6 2" xfId="13589"/>
    <cellStyle name="Navadno 10 4 6 6 3" xfId="13590"/>
    <cellStyle name="Navadno 10 4 6 7" xfId="13591"/>
    <cellStyle name="Navadno 10 4 6 7 2" xfId="13592"/>
    <cellStyle name="Navadno 10 4 6 7 3" xfId="13593"/>
    <cellStyle name="Navadno 10 4 6 8" xfId="13594"/>
    <cellStyle name="Navadno 10 4 6 8 2" xfId="13595"/>
    <cellStyle name="Navadno 10 4 6 8 3" xfId="13596"/>
    <cellStyle name="Navadno 10 4 6 9" xfId="13597"/>
    <cellStyle name="Navadno 10 4 6 9 2" xfId="13598"/>
    <cellStyle name="Navadno 10 4 6 9 3" xfId="13599"/>
    <cellStyle name="Navadno 10 4 7" xfId="13600"/>
    <cellStyle name="Navadno 10 4 7 10" xfId="13601"/>
    <cellStyle name="Navadno 10 4 7 10 2" xfId="13602"/>
    <cellStyle name="Navadno 10 4 7 10 3" xfId="13603"/>
    <cellStyle name="Navadno 10 4 7 11" xfId="13604"/>
    <cellStyle name="Navadno 10 4 7 11 2" xfId="13605"/>
    <cellStyle name="Navadno 10 4 7 11 3" xfId="13606"/>
    <cellStyle name="Navadno 10 4 7 12" xfId="13607"/>
    <cellStyle name="Navadno 10 4 7 12 2" xfId="13608"/>
    <cellStyle name="Navadno 10 4 7 12 3" xfId="13609"/>
    <cellStyle name="Navadno 10 4 7 13" xfId="13610"/>
    <cellStyle name="Navadno 10 4 7 13 2" xfId="13611"/>
    <cellStyle name="Navadno 10 4 7 13 3" xfId="13612"/>
    <cellStyle name="Navadno 10 4 7 14" xfId="13613"/>
    <cellStyle name="Navadno 10 4 7 14 2" xfId="13614"/>
    <cellStyle name="Navadno 10 4 7 14 3" xfId="13615"/>
    <cellStyle name="Navadno 10 4 7 15" xfId="13616"/>
    <cellStyle name="Navadno 10 4 7 15 2" xfId="13617"/>
    <cellStyle name="Navadno 10 4 7 15 3" xfId="13618"/>
    <cellStyle name="Navadno 10 4 7 16" xfId="13619"/>
    <cellStyle name="Navadno 10 4 7 16 2" xfId="13620"/>
    <cellStyle name="Navadno 10 4 7 16 3" xfId="13621"/>
    <cellStyle name="Navadno 10 4 7 17" xfId="13622"/>
    <cellStyle name="Navadno 10 4 7 18" xfId="13623"/>
    <cellStyle name="Navadno 10 4 7 2" xfId="13624"/>
    <cellStyle name="Navadno 10 4 7 2 2" xfId="13625"/>
    <cellStyle name="Navadno 10 4 7 2 3" xfId="13626"/>
    <cellStyle name="Navadno 10 4 7 3" xfId="13627"/>
    <cellStyle name="Navadno 10 4 7 3 2" xfId="13628"/>
    <cellStyle name="Navadno 10 4 7 3 3" xfId="13629"/>
    <cellStyle name="Navadno 10 4 7 4" xfId="13630"/>
    <cellStyle name="Navadno 10 4 7 4 2" xfId="13631"/>
    <cellStyle name="Navadno 10 4 7 4 3" xfId="13632"/>
    <cellStyle name="Navadno 10 4 7 5" xfId="13633"/>
    <cellStyle name="Navadno 10 4 7 5 2" xfId="13634"/>
    <cellStyle name="Navadno 10 4 7 5 3" xfId="13635"/>
    <cellStyle name="Navadno 10 4 7 6" xfId="13636"/>
    <cellStyle name="Navadno 10 4 7 6 2" xfId="13637"/>
    <cellStyle name="Navadno 10 4 7 6 3" xfId="13638"/>
    <cellStyle name="Navadno 10 4 7 7" xfId="13639"/>
    <cellStyle name="Navadno 10 4 7 7 2" xfId="13640"/>
    <cellStyle name="Navadno 10 4 7 7 3" xfId="13641"/>
    <cellStyle name="Navadno 10 4 7 8" xfId="13642"/>
    <cellStyle name="Navadno 10 4 7 8 2" xfId="13643"/>
    <cellStyle name="Navadno 10 4 7 8 3" xfId="13644"/>
    <cellStyle name="Navadno 10 4 7 9" xfId="13645"/>
    <cellStyle name="Navadno 10 4 7 9 2" xfId="13646"/>
    <cellStyle name="Navadno 10 4 7 9 3" xfId="13647"/>
    <cellStyle name="Navadno 10 4 8" xfId="13648"/>
    <cellStyle name="Navadno 10 4 8 2" xfId="13649"/>
    <cellStyle name="Navadno 10 4 8 3" xfId="13650"/>
    <cellStyle name="Navadno 10 4 9" xfId="13651"/>
    <cellStyle name="Navadno 10 4 9 2" xfId="13652"/>
    <cellStyle name="Navadno 10 4 9 3" xfId="13653"/>
    <cellStyle name="Navadno 10 40" xfId="13654"/>
    <cellStyle name="Navadno 10 41" xfId="13655"/>
    <cellStyle name="Navadno 10 42" xfId="17983"/>
    <cellStyle name="Navadno 10 5" xfId="712"/>
    <cellStyle name="Navadno 10 5 10" xfId="13656"/>
    <cellStyle name="Navadno 10 5 10 2" xfId="13657"/>
    <cellStyle name="Navadno 10 5 10 3" xfId="13658"/>
    <cellStyle name="Navadno 10 5 11" xfId="13659"/>
    <cellStyle name="Navadno 10 5 11 2" xfId="13660"/>
    <cellStyle name="Navadno 10 5 11 3" xfId="13661"/>
    <cellStyle name="Navadno 10 5 12" xfId="13662"/>
    <cellStyle name="Navadno 10 5 12 2" xfId="13663"/>
    <cellStyle name="Navadno 10 5 12 3" xfId="13664"/>
    <cellStyle name="Navadno 10 5 13" xfId="13665"/>
    <cellStyle name="Navadno 10 5 13 2" xfId="13666"/>
    <cellStyle name="Navadno 10 5 13 3" xfId="13667"/>
    <cellStyle name="Navadno 10 5 14" xfId="13668"/>
    <cellStyle name="Navadno 10 5 14 2" xfId="13669"/>
    <cellStyle name="Navadno 10 5 14 3" xfId="13670"/>
    <cellStyle name="Navadno 10 5 15" xfId="13671"/>
    <cellStyle name="Navadno 10 5 15 2" xfId="13672"/>
    <cellStyle name="Navadno 10 5 15 3" xfId="13673"/>
    <cellStyle name="Navadno 10 5 16" xfId="13674"/>
    <cellStyle name="Navadno 10 5 16 2" xfId="13675"/>
    <cellStyle name="Navadno 10 5 16 3" xfId="13676"/>
    <cellStyle name="Navadno 10 5 17" xfId="13677"/>
    <cellStyle name="Navadno 10 5 18" xfId="13678"/>
    <cellStyle name="Navadno 10 5 19" xfId="13679"/>
    <cellStyle name="Navadno 10 5 2" xfId="13680"/>
    <cellStyle name="Navadno 10 5 2 2" xfId="13681"/>
    <cellStyle name="Navadno 10 5 2 3" xfId="13682"/>
    <cellStyle name="Navadno 10 5 2 4" xfId="13683"/>
    <cellStyle name="Navadno 10 5 2 5" xfId="13684"/>
    <cellStyle name="Navadno 10 5 2 6" xfId="13685"/>
    <cellStyle name="Navadno 10 5 2 7" xfId="13686"/>
    <cellStyle name="Navadno 10 5 2 8" xfId="13687"/>
    <cellStyle name="Navadno 10 5 20" xfId="13688"/>
    <cellStyle name="Navadno 10 5 21" xfId="13689"/>
    <cellStyle name="Navadno 10 5 22" xfId="13690"/>
    <cellStyle name="Navadno 10 5 23" xfId="13691"/>
    <cellStyle name="Navadno 10 5 3" xfId="13692"/>
    <cellStyle name="Navadno 10 5 3 2" xfId="13693"/>
    <cellStyle name="Navadno 10 5 3 3" xfId="13694"/>
    <cellStyle name="Navadno 10 5 4" xfId="13695"/>
    <cellStyle name="Navadno 10 5 4 2" xfId="13696"/>
    <cellStyle name="Navadno 10 5 4 3" xfId="13697"/>
    <cellStyle name="Navadno 10 5 5" xfId="13698"/>
    <cellStyle name="Navadno 10 5 5 2" xfId="13699"/>
    <cellStyle name="Navadno 10 5 5 3" xfId="13700"/>
    <cellStyle name="Navadno 10 5 6" xfId="13701"/>
    <cellStyle name="Navadno 10 5 6 2" xfId="13702"/>
    <cellStyle name="Navadno 10 5 6 3" xfId="13703"/>
    <cellStyle name="Navadno 10 5 7" xfId="13704"/>
    <cellStyle name="Navadno 10 5 7 2" xfId="13705"/>
    <cellStyle name="Navadno 10 5 7 3" xfId="13706"/>
    <cellStyle name="Navadno 10 5 8" xfId="13707"/>
    <cellStyle name="Navadno 10 5 8 2" xfId="13708"/>
    <cellStyle name="Navadno 10 5 8 3" xfId="13709"/>
    <cellStyle name="Navadno 10 5 9" xfId="13710"/>
    <cellStyle name="Navadno 10 5 9 2" xfId="13711"/>
    <cellStyle name="Navadno 10 5 9 3" xfId="13712"/>
    <cellStyle name="Navadno 10 6" xfId="713"/>
    <cellStyle name="Navadno 10 6 10" xfId="13713"/>
    <cellStyle name="Navadno 10 6 10 2" xfId="13714"/>
    <cellStyle name="Navadno 10 6 10 3" xfId="13715"/>
    <cellStyle name="Navadno 10 6 11" xfId="13716"/>
    <cellStyle name="Navadno 10 6 11 2" xfId="13717"/>
    <cellStyle name="Navadno 10 6 11 3" xfId="13718"/>
    <cellStyle name="Navadno 10 6 12" xfId="13719"/>
    <cellStyle name="Navadno 10 6 12 2" xfId="13720"/>
    <cellStyle name="Navadno 10 6 12 3" xfId="13721"/>
    <cellStyle name="Navadno 10 6 13" xfId="13722"/>
    <cellStyle name="Navadno 10 6 13 2" xfId="13723"/>
    <cellStyle name="Navadno 10 6 13 3" xfId="13724"/>
    <cellStyle name="Navadno 10 6 14" xfId="13725"/>
    <cellStyle name="Navadno 10 6 14 2" xfId="13726"/>
    <cellStyle name="Navadno 10 6 14 3" xfId="13727"/>
    <cellStyle name="Navadno 10 6 15" xfId="13728"/>
    <cellStyle name="Navadno 10 6 15 2" xfId="13729"/>
    <cellStyle name="Navadno 10 6 15 3" xfId="13730"/>
    <cellStyle name="Navadno 10 6 16" xfId="13731"/>
    <cellStyle name="Navadno 10 6 16 2" xfId="13732"/>
    <cellStyle name="Navadno 10 6 16 3" xfId="13733"/>
    <cellStyle name="Navadno 10 6 17" xfId="13734"/>
    <cellStyle name="Navadno 10 6 18" xfId="13735"/>
    <cellStyle name="Navadno 10 6 19" xfId="13736"/>
    <cellStyle name="Navadno 10 6 2" xfId="13737"/>
    <cellStyle name="Navadno 10 6 2 2" xfId="13738"/>
    <cellStyle name="Navadno 10 6 2 3" xfId="13739"/>
    <cellStyle name="Navadno 10 6 2 4" xfId="13740"/>
    <cellStyle name="Navadno 10 6 2 5" xfId="13741"/>
    <cellStyle name="Navadno 10 6 2 6" xfId="13742"/>
    <cellStyle name="Navadno 10 6 2 7" xfId="13743"/>
    <cellStyle name="Navadno 10 6 2 8" xfId="13744"/>
    <cellStyle name="Navadno 10 6 20" xfId="13745"/>
    <cellStyle name="Navadno 10 6 21" xfId="13746"/>
    <cellStyle name="Navadno 10 6 22" xfId="13747"/>
    <cellStyle name="Navadno 10 6 23" xfId="13748"/>
    <cellStyle name="Navadno 10 6 3" xfId="13749"/>
    <cellStyle name="Navadno 10 6 3 2" xfId="13750"/>
    <cellStyle name="Navadno 10 6 3 3" xfId="13751"/>
    <cellStyle name="Navadno 10 6 4" xfId="13752"/>
    <cellStyle name="Navadno 10 6 4 2" xfId="13753"/>
    <cellStyle name="Navadno 10 6 4 3" xfId="13754"/>
    <cellStyle name="Navadno 10 6 5" xfId="13755"/>
    <cellStyle name="Navadno 10 6 5 2" xfId="13756"/>
    <cellStyle name="Navadno 10 6 5 3" xfId="13757"/>
    <cellStyle name="Navadno 10 6 6" xfId="13758"/>
    <cellStyle name="Navadno 10 6 6 2" xfId="13759"/>
    <cellStyle name="Navadno 10 6 6 3" xfId="13760"/>
    <cellStyle name="Navadno 10 6 7" xfId="13761"/>
    <cellStyle name="Navadno 10 6 7 2" xfId="13762"/>
    <cellStyle name="Navadno 10 6 7 3" xfId="13763"/>
    <cellStyle name="Navadno 10 6 8" xfId="13764"/>
    <cellStyle name="Navadno 10 6 8 2" xfId="13765"/>
    <cellStyle name="Navadno 10 6 8 3" xfId="13766"/>
    <cellStyle name="Navadno 10 6 9" xfId="13767"/>
    <cellStyle name="Navadno 10 6 9 2" xfId="13768"/>
    <cellStyle name="Navadno 10 6 9 3" xfId="13769"/>
    <cellStyle name="Navadno 10 7" xfId="2641"/>
    <cellStyle name="Navadno 10 7 10" xfId="13770"/>
    <cellStyle name="Navadno 10 7 10 2" xfId="13771"/>
    <cellStyle name="Navadno 10 7 10 3" xfId="13772"/>
    <cellStyle name="Navadno 10 7 11" xfId="13773"/>
    <cellStyle name="Navadno 10 7 11 2" xfId="13774"/>
    <cellStyle name="Navadno 10 7 11 3" xfId="13775"/>
    <cellStyle name="Navadno 10 7 12" xfId="13776"/>
    <cellStyle name="Navadno 10 7 12 2" xfId="13777"/>
    <cellStyle name="Navadno 10 7 12 3" xfId="13778"/>
    <cellStyle name="Navadno 10 7 13" xfId="13779"/>
    <cellStyle name="Navadno 10 7 13 2" xfId="13780"/>
    <cellStyle name="Navadno 10 7 13 3" xfId="13781"/>
    <cellStyle name="Navadno 10 7 14" xfId="13782"/>
    <cellStyle name="Navadno 10 7 14 2" xfId="13783"/>
    <cellStyle name="Navadno 10 7 14 3" xfId="13784"/>
    <cellStyle name="Navadno 10 7 15" xfId="13785"/>
    <cellStyle name="Navadno 10 7 15 2" xfId="13786"/>
    <cellStyle name="Navadno 10 7 15 3" xfId="13787"/>
    <cellStyle name="Navadno 10 7 16" xfId="13788"/>
    <cellStyle name="Navadno 10 7 16 2" xfId="13789"/>
    <cellStyle name="Navadno 10 7 16 3" xfId="13790"/>
    <cellStyle name="Navadno 10 7 17" xfId="13791"/>
    <cellStyle name="Navadno 10 7 18" xfId="13792"/>
    <cellStyle name="Navadno 10 7 19" xfId="13793"/>
    <cellStyle name="Navadno 10 7 2" xfId="13794"/>
    <cellStyle name="Navadno 10 7 2 2" xfId="13795"/>
    <cellStyle name="Navadno 10 7 2 3" xfId="13796"/>
    <cellStyle name="Navadno 10 7 2 4" xfId="13797"/>
    <cellStyle name="Navadno 10 7 2 5" xfId="13798"/>
    <cellStyle name="Navadno 10 7 2 6" xfId="13799"/>
    <cellStyle name="Navadno 10 7 2 7" xfId="13800"/>
    <cellStyle name="Navadno 10 7 2 8" xfId="13801"/>
    <cellStyle name="Navadno 10 7 20" xfId="13802"/>
    <cellStyle name="Navadno 10 7 21" xfId="13803"/>
    <cellStyle name="Navadno 10 7 22" xfId="13804"/>
    <cellStyle name="Navadno 10 7 23" xfId="13805"/>
    <cellStyle name="Navadno 10 7 3" xfId="13806"/>
    <cellStyle name="Navadno 10 7 3 2" xfId="13807"/>
    <cellStyle name="Navadno 10 7 3 3" xfId="13808"/>
    <cellStyle name="Navadno 10 7 4" xfId="13809"/>
    <cellStyle name="Navadno 10 7 4 2" xfId="13810"/>
    <cellStyle name="Navadno 10 7 4 3" xfId="13811"/>
    <cellStyle name="Navadno 10 7 5" xfId="13812"/>
    <cellStyle name="Navadno 10 7 5 2" xfId="13813"/>
    <cellStyle name="Navadno 10 7 5 3" xfId="13814"/>
    <cellStyle name="Navadno 10 7 6" xfId="13815"/>
    <cellStyle name="Navadno 10 7 6 2" xfId="13816"/>
    <cellStyle name="Navadno 10 7 6 3" xfId="13817"/>
    <cellStyle name="Navadno 10 7 7" xfId="13818"/>
    <cellStyle name="Navadno 10 7 7 2" xfId="13819"/>
    <cellStyle name="Navadno 10 7 7 3" xfId="13820"/>
    <cellStyle name="Navadno 10 7 8" xfId="13821"/>
    <cellStyle name="Navadno 10 7 8 2" xfId="13822"/>
    <cellStyle name="Navadno 10 7 8 3" xfId="13823"/>
    <cellStyle name="Navadno 10 7 9" xfId="13824"/>
    <cellStyle name="Navadno 10 7 9 2" xfId="13825"/>
    <cellStyle name="Navadno 10 7 9 3" xfId="13826"/>
    <cellStyle name="Navadno 10 8" xfId="13827"/>
    <cellStyle name="Navadno 10 8 10" xfId="13828"/>
    <cellStyle name="Navadno 10 8 10 2" xfId="13829"/>
    <cellStyle name="Navadno 10 8 10 3" xfId="13830"/>
    <cellStyle name="Navadno 10 8 11" xfId="13831"/>
    <cellStyle name="Navadno 10 8 11 2" xfId="13832"/>
    <cellStyle name="Navadno 10 8 11 3" xfId="13833"/>
    <cellStyle name="Navadno 10 8 12" xfId="13834"/>
    <cellStyle name="Navadno 10 8 12 2" xfId="13835"/>
    <cellStyle name="Navadno 10 8 12 3" xfId="13836"/>
    <cellStyle name="Navadno 10 8 13" xfId="13837"/>
    <cellStyle name="Navadno 10 8 13 2" xfId="13838"/>
    <cellStyle name="Navadno 10 8 13 3" xfId="13839"/>
    <cellStyle name="Navadno 10 8 14" xfId="13840"/>
    <cellStyle name="Navadno 10 8 14 2" xfId="13841"/>
    <cellStyle name="Navadno 10 8 14 3" xfId="13842"/>
    <cellStyle name="Navadno 10 8 15" xfId="13843"/>
    <cellStyle name="Navadno 10 8 15 2" xfId="13844"/>
    <cellStyle name="Navadno 10 8 15 3" xfId="13845"/>
    <cellStyle name="Navadno 10 8 16" xfId="13846"/>
    <cellStyle name="Navadno 10 8 16 2" xfId="13847"/>
    <cellStyle name="Navadno 10 8 16 3" xfId="13848"/>
    <cellStyle name="Navadno 10 8 17" xfId="13849"/>
    <cellStyle name="Navadno 10 8 18" xfId="13850"/>
    <cellStyle name="Navadno 10 8 19" xfId="13851"/>
    <cellStyle name="Navadno 10 8 2" xfId="13852"/>
    <cellStyle name="Navadno 10 8 2 2" xfId="13853"/>
    <cellStyle name="Navadno 10 8 2 3" xfId="13854"/>
    <cellStyle name="Navadno 10 8 20" xfId="13855"/>
    <cellStyle name="Navadno 10 8 21" xfId="13856"/>
    <cellStyle name="Navadno 10 8 22" xfId="13857"/>
    <cellStyle name="Navadno 10 8 23" xfId="13858"/>
    <cellStyle name="Navadno 10 8 3" xfId="13859"/>
    <cellStyle name="Navadno 10 8 3 2" xfId="13860"/>
    <cellStyle name="Navadno 10 8 3 3" xfId="13861"/>
    <cellStyle name="Navadno 10 8 4" xfId="13862"/>
    <cellStyle name="Navadno 10 8 4 2" xfId="13863"/>
    <cellStyle name="Navadno 10 8 4 3" xfId="13864"/>
    <cellStyle name="Navadno 10 8 5" xfId="13865"/>
    <cellStyle name="Navadno 10 8 5 2" xfId="13866"/>
    <cellStyle name="Navadno 10 8 5 3" xfId="13867"/>
    <cellStyle name="Navadno 10 8 6" xfId="13868"/>
    <cellStyle name="Navadno 10 8 6 2" xfId="13869"/>
    <cellStyle name="Navadno 10 8 6 3" xfId="13870"/>
    <cellStyle name="Navadno 10 8 7" xfId="13871"/>
    <cellStyle name="Navadno 10 8 7 2" xfId="13872"/>
    <cellStyle name="Navadno 10 8 7 3" xfId="13873"/>
    <cellStyle name="Navadno 10 8 8" xfId="13874"/>
    <cellStyle name="Navadno 10 8 8 2" xfId="13875"/>
    <cellStyle name="Navadno 10 8 8 3" xfId="13876"/>
    <cellStyle name="Navadno 10 8 9" xfId="13877"/>
    <cellStyle name="Navadno 10 8 9 2" xfId="13878"/>
    <cellStyle name="Navadno 10 8 9 3" xfId="13879"/>
    <cellStyle name="Navadno 10 9" xfId="13880"/>
    <cellStyle name="Navadno 10 9 10" xfId="13881"/>
    <cellStyle name="Navadno 10 9 10 2" xfId="13882"/>
    <cellStyle name="Navadno 10 9 10 3" xfId="13883"/>
    <cellStyle name="Navadno 10 9 11" xfId="13884"/>
    <cellStyle name="Navadno 10 9 11 2" xfId="13885"/>
    <cellStyle name="Navadno 10 9 11 3" xfId="13886"/>
    <cellStyle name="Navadno 10 9 12" xfId="13887"/>
    <cellStyle name="Navadno 10 9 12 2" xfId="13888"/>
    <cellStyle name="Navadno 10 9 12 3" xfId="13889"/>
    <cellStyle name="Navadno 10 9 13" xfId="13890"/>
    <cellStyle name="Navadno 10 9 13 2" xfId="13891"/>
    <cellStyle name="Navadno 10 9 13 3" xfId="13892"/>
    <cellStyle name="Navadno 10 9 14" xfId="13893"/>
    <cellStyle name="Navadno 10 9 14 2" xfId="13894"/>
    <cellStyle name="Navadno 10 9 14 3" xfId="13895"/>
    <cellStyle name="Navadno 10 9 15" xfId="13896"/>
    <cellStyle name="Navadno 10 9 15 2" xfId="13897"/>
    <cellStyle name="Navadno 10 9 15 3" xfId="13898"/>
    <cellStyle name="Navadno 10 9 16" xfId="13899"/>
    <cellStyle name="Navadno 10 9 16 2" xfId="13900"/>
    <cellStyle name="Navadno 10 9 16 3" xfId="13901"/>
    <cellStyle name="Navadno 10 9 17" xfId="13902"/>
    <cellStyle name="Navadno 10 9 18" xfId="13903"/>
    <cellStyle name="Navadno 10 9 2" xfId="13904"/>
    <cellStyle name="Navadno 10 9 2 2" xfId="13905"/>
    <cellStyle name="Navadno 10 9 2 3" xfId="13906"/>
    <cellStyle name="Navadno 10 9 3" xfId="13907"/>
    <cellStyle name="Navadno 10 9 3 2" xfId="13908"/>
    <cellStyle name="Navadno 10 9 3 3" xfId="13909"/>
    <cellStyle name="Navadno 10 9 4" xfId="13910"/>
    <cellStyle name="Navadno 10 9 4 2" xfId="13911"/>
    <cellStyle name="Navadno 10 9 4 3" xfId="13912"/>
    <cellStyle name="Navadno 10 9 5" xfId="13913"/>
    <cellStyle name="Navadno 10 9 5 2" xfId="13914"/>
    <cellStyle name="Navadno 10 9 5 3" xfId="13915"/>
    <cellStyle name="Navadno 10 9 6" xfId="13916"/>
    <cellStyle name="Navadno 10 9 6 2" xfId="13917"/>
    <cellStyle name="Navadno 10 9 6 3" xfId="13918"/>
    <cellStyle name="Navadno 10 9 7" xfId="13919"/>
    <cellStyle name="Navadno 10 9 7 2" xfId="13920"/>
    <cellStyle name="Navadno 10 9 7 3" xfId="13921"/>
    <cellStyle name="Navadno 10 9 8" xfId="13922"/>
    <cellStyle name="Navadno 10 9 8 2" xfId="13923"/>
    <cellStyle name="Navadno 10 9 8 3" xfId="13924"/>
    <cellStyle name="Navadno 10 9 9" xfId="13925"/>
    <cellStyle name="Navadno 10 9 9 2" xfId="13926"/>
    <cellStyle name="Navadno 10 9 9 3" xfId="13927"/>
    <cellStyle name="Navadno 10_002 Popis opreme in del MS - Rev 1" xfId="2638"/>
    <cellStyle name="Navadno 100 2" xfId="714"/>
    <cellStyle name="Navadno 102" xfId="715"/>
    <cellStyle name="Navadno 105 2" xfId="716"/>
    <cellStyle name="Navadno 106 2" xfId="717"/>
    <cellStyle name="Navadno 109 5" xfId="2623"/>
    <cellStyle name="Navadno 11" xfId="718"/>
    <cellStyle name="Navadno 11 2" xfId="719"/>
    <cellStyle name="Navadno 11 2 2" xfId="720"/>
    <cellStyle name="Navadno 11 2 2 2" xfId="721"/>
    <cellStyle name="Navadno 11 2 2 2 2" xfId="722"/>
    <cellStyle name="Navadno 11 2 2 3" xfId="723"/>
    <cellStyle name="Navadno 11 2 3" xfId="724"/>
    <cellStyle name="Navadno 11 2 3 2" xfId="725"/>
    <cellStyle name="Navadno 11 2 4" xfId="726"/>
    <cellStyle name="Navadno 11 3" xfId="727"/>
    <cellStyle name="Navadno 11 3 2" xfId="728"/>
    <cellStyle name="Navadno 11 3 2 2" xfId="729"/>
    <cellStyle name="Navadno 11 3 2 2 2" xfId="730"/>
    <cellStyle name="Navadno 11 3 2 3" xfId="731"/>
    <cellStyle name="Navadno 11 3 3" xfId="732"/>
    <cellStyle name="Navadno 11 3 3 2" xfId="733"/>
    <cellStyle name="Navadno 11 3 4" xfId="734"/>
    <cellStyle name="Navadno 11 4" xfId="735"/>
    <cellStyle name="Navadno 11 5" xfId="736"/>
    <cellStyle name="Navadno 112 2" xfId="737"/>
    <cellStyle name="Navadno 113 2" xfId="738"/>
    <cellStyle name="Navadno 114 2" xfId="739"/>
    <cellStyle name="Navadno 115 2" xfId="740"/>
    <cellStyle name="Navadno 116 2" xfId="741"/>
    <cellStyle name="Navadno 12" xfId="742"/>
    <cellStyle name="Navadno 12 2" xfId="743"/>
    <cellStyle name="Navadno 12 2 2" xfId="744"/>
    <cellStyle name="Navadno 12 2 2 2" xfId="745"/>
    <cellStyle name="Navadno 12 2 2 2 2" xfId="746"/>
    <cellStyle name="Navadno 12 2 2 3" xfId="747"/>
    <cellStyle name="Navadno 12 2 3" xfId="748"/>
    <cellStyle name="Navadno 12 2 3 2" xfId="749"/>
    <cellStyle name="Navadno 12 2 4" xfId="750"/>
    <cellStyle name="Navadno 12 3" xfId="751"/>
    <cellStyle name="Navadno 12 3 2" xfId="752"/>
    <cellStyle name="Navadno 12 3 2 2" xfId="753"/>
    <cellStyle name="Navadno 12 3 2 2 2" xfId="754"/>
    <cellStyle name="Navadno 12 3 2 3" xfId="755"/>
    <cellStyle name="Navadno 12 3 3" xfId="756"/>
    <cellStyle name="Navadno 12 3 3 2" xfId="757"/>
    <cellStyle name="Navadno 12 3 4" xfId="758"/>
    <cellStyle name="Navadno 12 4" xfId="759"/>
    <cellStyle name="Navadno 12 4 2" xfId="760"/>
    <cellStyle name="Navadno 12 4 2 2" xfId="761"/>
    <cellStyle name="Navadno 12 4 3" xfId="762"/>
    <cellStyle name="Navadno 12 5" xfId="763"/>
    <cellStyle name="Navadno 12 5 2" xfId="764"/>
    <cellStyle name="Navadno 12 5 2 2" xfId="765"/>
    <cellStyle name="Navadno 12 5 3" xfId="766"/>
    <cellStyle name="Navadno 12 6" xfId="767"/>
    <cellStyle name="Navadno 12 6 2" xfId="768"/>
    <cellStyle name="Navadno 12 7" xfId="769"/>
    <cellStyle name="Navadno 12 8" xfId="2649"/>
    <cellStyle name="Navadno 12_006_17_E_PZI_pm_Petrol_OŠ Vič" xfId="2640"/>
    <cellStyle name="Navadno 121 2" xfId="770"/>
    <cellStyle name="Navadno 13" xfId="771"/>
    <cellStyle name="Navadno 13 2" xfId="772"/>
    <cellStyle name="Navadno 13 2 2" xfId="773"/>
    <cellStyle name="Navadno 13 2 2 2" xfId="774"/>
    <cellStyle name="Navadno 13 2 2 2 2" xfId="775"/>
    <cellStyle name="Navadno 13 2 2 3" xfId="776"/>
    <cellStyle name="Navadno 13 2 3" xfId="777"/>
    <cellStyle name="Navadno 13 2 3 2" xfId="778"/>
    <cellStyle name="Navadno 13 2 4" xfId="779"/>
    <cellStyle name="Navadno 13 3" xfId="780"/>
    <cellStyle name="Navadno 13 3 2" xfId="781"/>
    <cellStyle name="Navadno 13 3 2 2" xfId="782"/>
    <cellStyle name="Navadno 13 3 2 2 2" xfId="783"/>
    <cellStyle name="Navadno 13 3 2 3" xfId="784"/>
    <cellStyle name="Navadno 13 3 3" xfId="785"/>
    <cellStyle name="Navadno 13 3 3 2" xfId="786"/>
    <cellStyle name="Navadno 13 3 4" xfId="787"/>
    <cellStyle name="Navadno 13 4" xfId="788"/>
    <cellStyle name="Navadno 14" xfId="789"/>
    <cellStyle name="Navadno 14 10" xfId="13928"/>
    <cellStyle name="Navadno 14 10 2" xfId="13929"/>
    <cellStyle name="Navadno 14 10 3" xfId="13930"/>
    <cellStyle name="Navadno 14 11" xfId="13931"/>
    <cellStyle name="Navadno 14 11 2" xfId="13932"/>
    <cellStyle name="Navadno 14 11 3" xfId="13933"/>
    <cellStyle name="Navadno 14 12" xfId="13934"/>
    <cellStyle name="Navadno 14 12 2" xfId="13935"/>
    <cellStyle name="Navadno 14 12 3" xfId="13936"/>
    <cellStyle name="Navadno 14 13" xfId="13937"/>
    <cellStyle name="Navadno 14 13 2" xfId="13938"/>
    <cellStyle name="Navadno 14 13 3" xfId="13939"/>
    <cellStyle name="Navadno 14 14" xfId="13940"/>
    <cellStyle name="Navadno 14 14 2" xfId="13941"/>
    <cellStyle name="Navadno 14 14 3" xfId="13942"/>
    <cellStyle name="Navadno 14 15" xfId="13943"/>
    <cellStyle name="Navadno 14 15 2" xfId="13944"/>
    <cellStyle name="Navadno 14 15 3" xfId="13945"/>
    <cellStyle name="Navadno 14 16" xfId="13946"/>
    <cellStyle name="Navadno 14 16 2" xfId="13947"/>
    <cellStyle name="Navadno 14 16 3" xfId="13948"/>
    <cellStyle name="Navadno 14 17" xfId="13949"/>
    <cellStyle name="Navadno 14 17 2" xfId="13950"/>
    <cellStyle name="Navadno 14 17 3" xfId="13951"/>
    <cellStyle name="Navadno 14 18" xfId="13952"/>
    <cellStyle name="Navadno 14 18 2" xfId="13953"/>
    <cellStyle name="Navadno 14 18 3" xfId="13954"/>
    <cellStyle name="Navadno 14 19" xfId="13955"/>
    <cellStyle name="Navadno 14 19 2" xfId="13956"/>
    <cellStyle name="Navadno 14 19 3" xfId="13957"/>
    <cellStyle name="Navadno 14 2" xfId="790"/>
    <cellStyle name="Navadno 14 2 10" xfId="13958"/>
    <cellStyle name="Navadno 14 2 10 2" xfId="13959"/>
    <cellStyle name="Navadno 14 2 10 3" xfId="13960"/>
    <cellStyle name="Navadno 14 2 11" xfId="13961"/>
    <cellStyle name="Navadno 14 2 11 2" xfId="13962"/>
    <cellStyle name="Navadno 14 2 11 3" xfId="13963"/>
    <cellStyle name="Navadno 14 2 12" xfId="13964"/>
    <cellStyle name="Navadno 14 2 12 2" xfId="13965"/>
    <cellStyle name="Navadno 14 2 12 3" xfId="13966"/>
    <cellStyle name="Navadno 14 2 13" xfId="13967"/>
    <cellStyle name="Navadno 14 2 13 2" xfId="13968"/>
    <cellStyle name="Navadno 14 2 13 3" xfId="13969"/>
    <cellStyle name="Navadno 14 2 14" xfId="13970"/>
    <cellStyle name="Navadno 14 2 14 2" xfId="13971"/>
    <cellStyle name="Navadno 14 2 14 3" xfId="13972"/>
    <cellStyle name="Navadno 14 2 15" xfId="13973"/>
    <cellStyle name="Navadno 14 2 15 2" xfId="13974"/>
    <cellStyle name="Navadno 14 2 15 3" xfId="13975"/>
    <cellStyle name="Navadno 14 2 16" xfId="13976"/>
    <cellStyle name="Navadno 14 2 16 2" xfId="13977"/>
    <cellStyle name="Navadno 14 2 16 3" xfId="13978"/>
    <cellStyle name="Navadno 14 2 17" xfId="13979"/>
    <cellStyle name="Navadno 14 2 17 2" xfId="13980"/>
    <cellStyle name="Navadno 14 2 17 3" xfId="13981"/>
    <cellStyle name="Navadno 14 2 18" xfId="13982"/>
    <cellStyle name="Navadno 14 2 18 2" xfId="13983"/>
    <cellStyle name="Navadno 14 2 18 3" xfId="13984"/>
    <cellStyle name="Navadno 14 2 19" xfId="13985"/>
    <cellStyle name="Navadno 14 2 19 2" xfId="13986"/>
    <cellStyle name="Navadno 14 2 19 3" xfId="13987"/>
    <cellStyle name="Navadno 14 2 2" xfId="791"/>
    <cellStyle name="Navadno 14 2 2 2" xfId="792"/>
    <cellStyle name="Navadno 14 2 2 2 2" xfId="793"/>
    <cellStyle name="Navadno 14 2 2 3" xfId="794"/>
    <cellStyle name="Navadno 14 2 20" xfId="13988"/>
    <cellStyle name="Navadno 14 2 20 2" xfId="13989"/>
    <cellStyle name="Navadno 14 2 20 3" xfId="13990"/>
    <cellStyle name="Navadno 14 2 21" xfId="13991"/>
    <cellStyle name="Navadno 14 2 21 2" xfId="13992"/>
    <cellStyle name="Navadno 14 2 21 3" xfId="13993"/>
    <cellStyle name="Navadno 14 2 22" xfId="13994"/>
    <cellStyle name="Navadno 14 2 22 2" xfId="13995"/>
    <cellStyle name="Navadno 14 2 22 3" xfId="13996"/>
    <cellStyle name="Navadno 14 2 23" xfId="13997"/>
    <cellStyle name="Navadno 14 2 24" xfId="13998"/>
    <cellStyle name="Navadno 14 2 25" xfId="13999"/>
    <cellStyle name="Navadno 14 2 26" xfId="14000"/>
    <cellStyle name="Navadno 14 2 27" xfId="14001"/>
    <cellStyle name="Navadno 14 2 28" xfId="14002"/>
    <cellStyle name="Navadno 14 2 29" xfId="14003"/>
    <cellStyle name="Navadno 14 2 3" xfId="795"/>
    <cellStyle name="Navadno 14 2 3 10" xfId="14004"/>
    <cellStyle name="Navadno 14 2 3 10 2" xfId="14005"/>
    <cellStyle name="Navadno 14 2 3 10 3" xfId="14006"/>
    <cellStyle name="Navadno 14 2 3 11" xfId="14007"/>
    <cellStyle name="Navadno 14 2 3 11 2" xfId="14008"/>
    <cellStyle name="Navadno 14 2 3 11 3" xfId="14009"/>
    <cellStyle name="Navadno 14 2 3 12" xfId="14010"/>
    <cellStyle name="Navadno 14 2 3 12 2" xfId="14011"/>
    <cellStyle name="Navadno 14 2 3 12 3" xfId="14012"/>
    <cellStyle name="Navadno 14 2 3 13" xfId="14013"/>
    <cellStyle name="Navadno 14 2 3 13 2" xfId="14014"/>
    <cellStyle name="Navadno 14 2 3 13 3" xfId="14015"/>
    <cellStyle name="Navadno 14 2 3 14" xfId="14016"/>
    <cellStyle name="Navadno 14 2 3 14 2" xfId="14017"/>
    <cellStyle name="Navadno 14 2 3 14 3" xfId="14018"/>
    <cellStyle name="Navadno 14 2 3 15" xfId="14019"/>
    <cellStyle name="Navadno 14 2 3 15 2" xfId="14020"/>
    <cellStyle name="Navadno 14 2 3 15 3" xfId="14021"/>
    <cellStyle name="Navadno 14 2 3 16" xfId="14022"/>
    <cellStyle name="Navadno 14 2 3 16 2" xfId="14023"/>
    <cellStyle name="Navadno 14 2 3 16 3" xfId="14024"/>
    <cellStyle name="Navadno 14 2 3 17" xfId="14025"/>
    <cellStyle name="Navadno 14 2 3 18" xfId="14026"/>
    <cellStyle name="Navadno 14 2 3 19" xfId="14027"/>
    <cellStyle name="Navadno 14 2 3 2" xfId="796"/>
    <cellStyle name="Navadno 14 2 3 2 2" xfId="14028"/>
    <cellStyle name="Navadno 14 2 3 2 3" xfId="14029"/>
    <cellStyle name="Navadno 14 2 3 2 4" xfId="14030"/>
    <cellStyle name="Navadno 14 2 3 2 5" xfId="14031"/>
    <cellStyle name="Navadno 14 2 3 2 6" xfId="14032"/>
    <cellStyle name="Navadno 14 2 3 2 7" xfId="14033"/>
    <cellStyle name="Navadno 14 2 3 2 8" xfId="14034"/>
    <cellStyle name="Navadno 14 2 3 20" xfId="14035"/>
    <cellStyle name="Navadno 14 2 3 21" xfId="14036"/>
    <cellStyle name="Navadno 14 2 3 22" xfId="14037"/>
    <cellStyle name="Navadno 14 2 3 23" xfId="14038"/>
    <cellStyle name="Navadno 14 2 3 3" xfId="14039"/>
    <cellStyle name="Navadno 14 2 3 3 2" xfId="14040"/>
    <cellStyle name="Navadno 14 2 3 3 3" xfId="14041"/>
    <cellStyle name="Navadno 14 2 3 4" xfId="14042"/>
    <cellStyle name="Navadno 14 2 3 4 2" xfId="14043"/>
    <cellStyle name="Navadno 14 2 3 4 3" xfId="14044"/>
    <cellStyle name="Navadno 14 2 3 5" xfId="14045"/>
    <cellStyle name="Navadno 14 2 3 5 2" xfId="14046"/>
    <cellStyle name="Navadno 14 2 3 5 3" xfId="14047"/>
    <cellStyle name="Navadno 14 2 3 6" xfId="14048"/>
    <cellStyle name="Navadno 14 2 3 6 2" xfId="14049"/>
    <cellStyle name="Navadno 14 2 3 6 3" xfId="14050"/>
    <cellStyle name="Navadno 14 2 3 7" xfId="14051"/>
    <cellStyle name="Navadno 14 2 3 7 2" xfId="14052"/>
    <cellStyle name="Navadno 14 2 3 7 3" xfId="14053"/>
    <cellStyle name="Navadno 14 2 3 8" xfId="14054"/>
    <cellStyle name="Navadno 14 2 3 8 2" xfId="14055"/>
    <cellStyle name="Navadno 14 2 3 8 3" xfId="14056"/>
    <cellStyle name="Navadno 14 2 3 9" xfId="14057"/>
    <cellStyle name="Navadno 14 2 3 9 2" xfId="14058"/>
    <cellStyle name="Navadno 14 2 3 9 3" xfId="14059"/>
    <cellStyle name="Navadno 14 2 30" xfId="14060"/>
    <cellStyle name="Navadno 14 2 31" xfId="14061"/>
    <cellStyle name="Navadno 14 2 4" xfId="797"/>
    <cellStyle name="Navadno 14 2 4 10" xfId="14062"/>
    <cellStyle name="Navadno 14 2 4 10 2" xfId="14063"/>
    <cellStyle name="Navadno 14 2 4 10 3" xfId="14064"/>
    <cellStyle name="Navadno 14 2 4 11" xfId="14065"/>
    <cellStyle name="Navadno 14 2 4 11 2" xfId="14066"/>
    <cellStyle name="Navadno 14 2 4 11 3" xfId="14067"/>
    <cellStyle name="Navadno 14 2 4 12" xfId="14068"/>
    <cellStyle name="Navadno 14 2 4 12 2" xfId="14069"/>
    <cellStyle name="Navadno 14 2 4 12 3" xfId="14070"/>
    <cellStyle name="Navadno 14 2 4 13" xfId="14071"/>
    <cellStyle name="Navadno 14 2 4 13 2" xfId="14072"/>
    <cellStyle name="Navadno 14 2 4 13 3" xfId="14073"/>
    <cellStyle name="Navadno 14 2 4 14" xfId="14074"/>
    <cellStyle name="Navadno 14 2 4 14 2" xfId="14075"/>
    <cellStyle name="Navadno 14 2 4 14 3" xfId="14076"/>
    <cellStyle name="Navadno 14 2 4 15" xfId="14077"/>
    <cellStyle name="Navadno 14 2 4 15 2" xfId="14078"/>
    <cellStyle name="Navadno 14 2 4 15 3" xfId="14079"/>
    <cellStyle name="Navadno 14 2 4 16" xfId="14080"/>
    <cellStyle name="Navadno 14 2 4 16 2" xfId="14081"/>
    <cellStyle name="Navadno 14 2 4 16 3" xfId="14082"/>
    <cellStyle name="Navadno 14 2 4 17" xfId="14083"/>
    <cellStyle name="Navadno 14 2 4 18" xfId="14084"/>
    <cellStyle name="Navadno 14 2 4 19" xfId="14085"/>
    <cellStyle name="Navadno 14 2 4 2" xfId="14086"/>
    <cellStyle name="Navadno 14 2 4 2 2" xfId="14087"/>
    <cellStyle name="Navadno 14 2 4 2 3" xfId="14088"/>
    <cellStyle name="Navadno 14 2 4 2 4" xfId="14089"/>
    <cellStyle name="Navadno 14 2 4 2 5" xfId="14090"/>
    <cellStyle name="Navadno 14 2 4 2 6" xfId="14091"/>
    <cellStyle name="Navadno 14 2 4 2 7" xfId="14092"/>
    <cellStyle name="Navadno 14 2 4 2 8" xfId="14093"/>
    <cellStyle name="Navadno 14 2 4 20" xfId="14094"/>
    <cellStyle name="Navadno 14 2 4 21" xfId="14095"/>
    <cellStyle name="Navadno 14 2 4 22" xfId="14096"/>
    <cellStyle name="Navadno 14 2 4 23" xfId="14097"/>
    <cellStyle name="Navadno 14 2 4 3" xfId="14098"/>
    <cellStyle name="Navadno 14 2 4 3 2" xfId="14099"/>
    <cellStyle name="Navadno 14 2 4 3 3" xfId="14100"/>
    <cellStyle name="Navadno 14 2 4 4" xfId="14101"/>
    <cellStyle name="Navadno 14 2 4 4 2" xfId="14102"/>
    <cellStyle name="Navadno 14 2 4 4 3" xfId="14103"/>
    <cellStyle name="Navadno 14 2 4 5" xfId="14104"/>
    <cellStyle name="Navadno 14 2 4 5 2" xfId="14105"/>
    <cellStyle name="Navadno 14 2 4 5 3" xfId="14106"/>
    <cellStyle name="Navadno 14 2 4 6" xfId="14107"/>
    <cellStyle name="Navadno 14 2 4 6 2" xfId="14108"/>
    <cellStyle name="Navadno 14 2 4 6 3" xfId="14109"/>
    <cellStyle name="Navadno 14 2 4 7" xfId="14110"/>
    <cellStyle name="Navadno 14 2 4 7 2" xfId="14111"/>
    <cellStyle name="Navadno 14 2 4 7 3" xfId="14112"/>
    <cellStyle name="Navadno 14 2 4 8" xfId="14113"/>
    <cellStyle name="Navadno 14 2 4 8 2" xfId="14114"/>
    <cellStyle name="Navadno 14 2 4 8 3" xfId="14115"/>
    <cellStyle name="Navadno 14 2 4 9" xfId="14116"/>
    <cellStyle name="Navadno 14 2 4 9 2" xfId="14117"/>
    <cellStyle name="Navadno 14 2 4 9 3" xfId="14118"/>
    <cellStyle name="Navadno 14 2 5" xfId="14119"/>
    <cellStyle name="Navadno 14 2 5 10" xfId="14120"/>
    <cellStyle name="Navadno 14 2 5 10 2" xfId="14121"/>
    <cellStyle name="Navadno 14 2 5 10 3" xfId="14122"/>
    <cellStyle name="Navadno 14 2 5 11" xfId="14123"/>
    <cellStyle name="Navadno 14 2 5 11 2" xfId="14124"/>
    <cellStyle name="Navadno 14 2 5 11 3" xfId="14125"/>
    <cellStyle name="Navadno 14 2 5 12" xfId="14126"/>
    <cellStyle name="Navadno 14 2 5 12 2" xfId="14127"/>
    <cellStyle name="Navadno 14 2 5 12 3" xfId="14128"/>
    <cellStyle name="Navadno 14 2 5 13" xfId="14129"/>
    <cellStyle name="Navadno 14 2 5 13 2" xfId="14130"/>
    <cellStyle name="Navadno 14 2 5 13 3" xfId="14131"/>
    <cellStyle name="Navadno 14 2 5 14" xfId="14132"/>
    <cellStyle name="Navadno 14 2 5 14 2" xfId="14133"/>
    <cellStyle name="Navadno 14 2 5 14 3" xfId="14134"/>
    <cellStyle name="Navadno 14 2 5 15" xfId="14135"/>
    <cellStyle name="Navadno 14 2 5 15 2" xfId="14136"/>
    <cellStyle name="Navadno 14 2 5 15 3" xfId="14137"/>
    <cellStyle name="Navadno 14 2 5 16" xfId="14138"/>
    <cellStyle name="Navadno 14 2 5 16 2" xfId="14139"/>
    <cellStyle name="Navadno 14 2 5 16 3" xfId="14140"/>
    <cellStyle name="Navadno 14 2 5 17" xfId="14141"/>
    <cellStyle name="Navadno 14 2 5 18" xfId="14142"/>
    <cellStyle name="Navadno 14 2 5 19" xfId="14143"/>
    <cellStyle name="Navadno 14 2 5 2" xfId="14144"/>
    <cellStyle name="Navadno 14 2 5 2 2" xfId="14145"/>
    <cellStyle name="Navadno 14 2 5 2 3" xfId="14146"/>
    <cellStyle name="Navadno 14 2 5 2 4" xfId="14147"/>
    <cellStyle name="Navadno 14 2 5 2 5" xfId="14148"/>
    <cellStyle name="Navadno 14 2 5 2 6" xfId="14149"/>
    <cellStyle name="Navadno 14 2 5 2 7" xfId="14150"/>
    <cellStyle name="Navadno 14 2 5 2 8" xfId="14151"/>
    <cellStyle name="Navadno 14 2 5 20" xfId="14152"/>
    <cellStyle name="Navadno 14 2 5 21" xfId="14153"/>
    <cellStyle name="Navadno 14 2 5 22" xfId="14154"/>
    <cellStyle name="Navadno 14 2 5 23" xfId="14155"/>
    <cellStyle name="Navadno 14 2 5 3" xfId="14156"/>
    <cellStyle name="Navadno 14 2 5 3 2" xfId="14157"/>
    <cellStyle name="Navadno 14 2 5 3 3" xfId="14158"/>
    <cellStyle name="Navadno 14 2 5 4" xfId="14159"/>
    <cellStyle name="Navadno 14 2 5 4 2" xfId="14160"/>
    <cellStyle name="Navadno 14 2 5 4 3" xfId="14161"/>
    <cellStyle name="Navadno 14 2 5 5" xfId="14162"/>
    <cellStyle name="Navadno 14 2 5 5 2" xfId="14163"/>
    <cellStyle name="Navadno 14 2 5 5 3" xfId="14164"/>
    <cellStyle name="Navadno 14 2 5 6" xfId="14165"/>
    <cellStyle name="Navadno 14 2 5 6 2" xfId="14166"/>
    <cellStyle name="Navadno 14 2 5 6 3" xfId="14167"/>
    <cellStyle name="Navadno 14 2 5 7" xfId="14168"/>
    <cellStyle name="Navadno 14 2 5 7 2" xfId="14169"/>
    <cellStyle name="Navadno 14 2 5 7 3" xfId="14170"/>
    <cellStyle name="Navadno 14 2 5 8" xfId="14171"/>
    <cellStyle name="Navadno 14 2 5 8 2" xfId="14172"/>
    <cellStyle name="Navadno 14 2 5 8 3" xfId="14173"/>
    <cellStyle name="Navadno 14 2 5 9" xfId="14174"/>
    <cellStyle name="Navadno 14 2 5 9 2" xfId="14175"/>
    <cellStyle name="Navadno 14 2 5 9 3" xfId="14176"/>
    <cellStyle name="Navadno 14 2 6" xfId="14177"/>
    <cellStyle name="Navadno 14 2 6 10" xfId="14178"/>
    <cellStyle name="Navadno 14 2 6 10 2" xfId="14179"/>
    <cellStyle name="Navadno 14 2 6 10 3" xfId="14180"/>
    <cellStyle name="Navadno 14 2 6 11" xfId="14181"/>
    <cellStyle name="Navadno 14 2 6 11 2" xfId="14182"/>
    <cellStyle name="Navadno 14 2 6 11 3" xfId="14183"/>
    <cellStyle name="Navadno 14 2 6 12" xfId="14184"/>
    <cellStyle name="Navadno 14 2 6 12 2" xfId="14185"/>
    <cellStyle name="Navadno 14 2 6 12 3" xfId="14186"/>
    <cellStyle name="Navadno 14 2 6 13" xfId="14187"/>
    <cellStyle name="Navadno 14 2 6 13 2" xfId="14188"/>
    <cellStyle name="Navadno 14 2 6 13 3" xfId="14189"/>
    <cellStyle name="Navadno 14 2 6 14" xfId="14190"/>
    <cellStyle name="Navadno 14 2 6 14 2" xfId="14191"/>
    <cellStyle name="Navadno 14 2 6 14 3" xfId="14192"/>
    <cellStyle name="Navadno 14 2 6 15" xfId="14193"/>
    <cellStyle name="Navadno 14 2 6 15 2" xfId="14194"/>
    <cellStyle name="Navadno 14 2 6 15 3" xfId="14195"/>
    <cellStyle name="Navadno 14 2 6 16" xfId="14196"/>
    <cellStyle name="Navadno 14 2 6 16 2" xfId="14197"/>
    <cellStyle name="Navadno 14 2 6 16 3" xfId="14198"/>
    <cellStyle name="Navadno 14 2 6 17" xfId="14199"/>
    <cellStyle name="Navadno 14 2 6 18" xfId="14200"/>
    <cellStyle name="Navadno 14 2 6 19" xfId="14201"/>
    <cellStyle name="Navadno 14 2 6 2" xfId="14202"/>
    <cellStyle name="Navadno 14 2 6 2 2" xfId="14203"/>
    <cellStyle name="Navadno 14 2 6 2 3" xfId="14204"/>
    <cellStyle name="Navadno 14 2 6 20" xfId="14205"/>
    <cellStyle name="Navadno 14 2 6 21" xfId="14206"/>
    <cellStyle name="Navadno 14 2 6 22" xfId="14207"/>
    <cellStyle name="Navadno 14 2 6 23" xfId="14208"/>
    <cellStyle name="Navadno 14 2 6 3" xfId="14209"/>
    <cellStyle name="Navadno 14 2 6 3 2" xfId="14210"/>
    <cellStyle name="Navadno 14 2 6 3 3" xfId="14211"/>
    <cellStyle name="Navadno 14 2 6 4" xfId="14212"/>
    <cellStyle name="Navadno 14 2 6 4 2" xfId="14213"/>
    <cellStyle name="Navadno 14 2 6 4 3" xfId="14214"/>
    <cellStyle name="Navadno 14 2 6 5" xfId="14215"/>
    <cellStyle name="Navadno 14 2 6 5 2" xfId="14216"/>
    <cellStyle name="Navadno 14 2 6 5 3" xfId="14217"/>
    <cellStyle name="Navadno 14 2 6 6" xfId="14218"/>
    <cellStyle name="Navadno 14 2 6 6 2" xfId="14219"/>
    <cellStyle name="Navadno 14 2 6 6 3" xfId="14220"/>
    <cellStyle name="Navadno 14 2 6 7" xfId="14221"/>
    <cellStyle name="Navadno 14 2 6 7 2" xfId="14222"/>
    <cellStyle name="Navadno 14 2 6 7 3" xfId="14223"/>
    <cellStyle name="Navadno 14 2 6 8" xfId="14224"/>
    <cellStyle name="Navadno 14 2 6 8 2" xfId="14225"/>
    <cellStyle name="Navadno 14 2 6 8 3" xfId="14226"/>
    <cellStyle name="Navadno 14 2 6 9" xfId="14227"/>
    <cellStyle name="Navadno 14 2 6 9 2" xfId="14228"/>
    <cellStyle name="Navadno 14 2 6 9 3" xfId="14229"/>
    <cellStyle name="Navadno 14 2 7" xfId="14230"/>
    <cellStyle name="Navadno 14 2 7 10" xfId="14231"/>
    <cellStyle name="Navadno 14 2 7 10 2" xfId="14232"/>
    <cellStyle name="Navadno 14 2 7 10 3" xfId="14233"/>
    <cellStyle name="Navadno 14 2 7 11" xfId="14234"/>
    <cellStyle name="Navadno 14 2 7 11 2" xfId="14235"/>
    <cellStyle name="Navadno 14 2 7 11 3" xfId="14236"/>
    <cellStyle name="Navadno 14 2 7 12" xfId="14237"/>
    <cellStyle name="Navadno 14 2 7 12 2" xfId="14238"/>
    <cellStyle name="Navadno 14 2 7 12 3" xfId="14239"/>
    <cellStyle name="Navadno 14 2 7 13" xfId="14240"/>
    <cellStyle name="Navadno 14 2 7 13 2" xfId="14241"/>
    <cellStyle name="Navadno 14 2 7 13 3" xfId="14242"/>
    <cellStyle name="Navadno 14 2 7 14" xfId="14243"/>
    <cellStyle name="Navadno 14 2 7 14 2" xfId="14244"/>
    <cellStyle name="Navadno 14 2 7 14 3" xfId="14245"/>
    <cellStyle name="Navadno 14 2 7 15" xfId="14246"/>
    <cellStyle name="Navadno 14 2 7 15 2" xfId="14247"/>
    <cellStyle name="Navadno 14 2 7 15 3" xfId="14248"/>
    <cellStyle name="Navadno 14 2 7 16" xfId="14249"/>
    <cellStyle name="Navadno 14 2 7 16 2" xfId="14250"/>
    <cellStyle name="Navadno 14 2 7 16 3" xfId="14251"/>
    <cellStyle name="Navadno 14 2 7 17" xfId="14252"/>
    <cellStyle name="Navadno 14 2 7 18" xfId="14253"/>
    <cellStyle name="Navadno 14 2 7 2" xfId="14254"/>
    <cellStyle name="Navadno 14 2 7 2 2" xfId="14255"/>
    <cellStyle name="Navadno 14 2 7 2 3" xfId="14256"/>
    <cellStyle name="Navadno 14 2 7 3" xfId="14257"/>
    <cellStyle name="Navadno 14 2 7 3 2" xfId="14258"/>
    <cellStyle name="Navadno 14 2 7 3 3" xfId="14259"/>
    <cellStyle name="Navadno 14 2 7 4" xfId="14260"/>
    <cellStyle name="Navadno 14 2 7 4 2" xfId="14261"/>
    <cellStyle name="Navadno 14 2 7 4 3" xfId="14262"/>
    <cellStyle name="Navadno 14 2 7 5" xfId="14263"/>
    <cellStyle name="Navadno 14 2 7 5 2" xfId="14264"/>
    <cellStyle name="Navadno 14 2 7 5 3" xfId="14265"/>
    <cellStyle name="Navadno 14 2 7 6" xfId="14266"/>
    <cellStyle name="Navadno 14 2 7 6 2" xfId="14267"/>
    <cellStyle name="Navadno 14 2 7 6 3" xfId="14268"/>
    <cellStyle name="Navadno 14 2 7 7" xfId="14269"/>
    <cellStyle name="Navadno 14 2 7 7 2" xfId="14270"/>
    <cellStyle name="Navadno 14 2 7 7 3" xfId="14271"/>
    <cellStyle name="Navadno 14 2 7 8" xfId="14272"/>
    <cellStyle name="Navadno 14 2 7 8 2" xfId="14273"/>
    <cellStyle name="Navadno 14 2 7 8 3" xfId="14274"/>
    <cellStyle name="Navadno 14 2 7 9" xfId="14275"/>
    <cellStyle name="Navadno 14 2 7 9 2" xfId="14276"/>
    <cellStyle name="Navadno 14 2 7 9 3" xfId="14277"/>
    <cellStyle name="Navadno 14 2 8" xfId="14278"/>
    <cellStyle name="Navadno 14 2 8 2" xfId="14279"/>
    <cellStyle name="Navadno 14 2 8 3" xfId="14280"/>
    <cellStyle name="Navadno 14 2 9" xfId="14281"/>
    <cellStyle name="Navadno 14 2 9 2" xfId="14282"/>
    <cellStyle name="Navadno 14 2 9 3" xfId="14283"/>
    <cellStyle name="Navadno 14 20" xfId="14284"/>
    <cellStyle name="Navadno 14 20 2" xfId="14285"/>
    <cellStyle name="Navadno 14 20 3" xfId="14286"/>
    <cellStyle name="Navadno 14 21" xfId="14287"/>
    <cellStyle name="Navadno 14 21 2" xfId="14288"/>
    <cellStyle name="Navadno 14 21 3" xfId="14289"/>
    <cellStyle name="Navadno 14 22" xfId="14290"/>
    <cellStyle name="Navadno 14 22 2" xfId="14291"/>
    <cellStyle name="Navadno 14 22 3" xfId="14292"/>
    <cellStyle name="Navadno 14 23" xfId="14293"/>
    <cellStyle name="Navadno 14 23 2" xfId="14294"/>
    <cellStyle name="Navadno 14 23 3" xfId="14295"/>
    <cellStyle name="Navadno 14 24" xfId="14296"/>
    <cellStyle name="Navadno 14 25" xfId="14297"/>
    <cellStyle name="Navadno 14 26" xfId="14298"/>
    <cellStyle name="Navadno 14 27" xfId="14299"/>
    <cellStyle name="Navadno 14 28" xfId="14300"/>
    <cellStyle name="Navadno 14 29" xfId="14301"/>
    <cellStyle name="Navadno 14 3" xfId="798"/>
    <cellStyle name="Navadno 14 3 2" xfId="799"/>
    <cellStyle name="Navadno 14 3 2 2" xfId="800"/>
    <cellStyle name="Navadno 14 3 2 2 2" xfId="801"/>
    <cellStyle name="Navadno 14 3 2 3" xfId="802"/>
    <cellStyle name="Navadno 14 3 3" xfId="803"/>
    <cellStyle name="Navadno 14 3 3 2" xfId="804"/>
    <cellStyle name="Navadno 14 3 4" xfId="805"/>
    <cellStyle name="Navadno 14 30" xfId="14302"/>
    <cellStyle name="Navadno 14 31" xfId="14303"/>
    <cellStyle name="Navadno 14 32" xfId="14304"/>
    <cellStyle name="Navadno 14 4" xfId="14305"/>
    <cellStyle name="Navadno 14 4 10" xfId="14306"/>
    <cellStyle name="Navadno 14 4 10 2" xfId="14307"/>
    <cellStyle name="Navadno 14 4 10 3" xfId="14308"/>
    <cellStyle name="Navadno 14 4 11" xfId="14309"/>
    <cellStyle name="Navadno 14 4 11 2" xfId="14310"/>
    <cellStyle name="Navadno 14 4 11 3" xfId="14311"/>
    <cellStyle name="Navadno 14 4 12" xfId="14312"/>
    <cellStyle name="Navadno 14 4 12 2" xfId="14313"/>
    <cellStyle name="Navadno 14 4 12 3" xfId="14314"/>
    <cellStyle name="Navadno 14 4 13" xfId="14315"/>
    <cellStyle name="Navadno 14 4 13 2" xfId="14316"/>
    <cellStyle name="Navadno 14 4 13 3" xfId="14317"/>
    <cellStyle name="Navadno 14 4 14" xfId="14318"/>
    <cellStyle name="Navadno 14 4 14 2" xfId="14319"/>
    <cellStyle name="Navadno 14 4 14 3" xfId="14320"/>
    <cellStyle name="Navadno 14 4 15" xfId="14321"/>
    <cellStyle name="Navadno 14 4 15 2" xfId="14322"/>
    <cellStyle name="Navadno 14 4 15 3" xfId="14323"/>
    <cellStyle name="Navadno 14 4 16" xfId="14324"/>
    <cellStyle name="Navadno 14 4 16 2" xfId="14325"/>
    <cellStyle name="Navadno 14 4 16 3" xfId="14326"/>
    <cellStyle name="Navadno 14 4 17" xfId="14327"/>
    <cellStyle name="Navadno 14 4 18" xfId="14328"/>
    <cellStyle name="Navadno 14 4 19" xfId="14329"/>
    <cellStyle name="Navadno 14 4 2" xfId="14330"/>
    <cellStyle name="Navadno 14 4 2 2" xfId="14331"/>
    <cellStyle name="Navadno 14 4 2 3" xfId="14332"/>
    <cellStyle name="Navadno 14 4 2 4" xfId="14333"/>
    <cellStyle name="Navadno 14 4 2 5" xfId="14334"/>
    <cellStyle name="Navadno 14 4 2 6" xfId="14335"/>
    <cellStyle name="Navadno 14 4 2 7" xfId="14336"/>
    <cellStyle name="Navadno 14 4 2 8" xfId="14337"/>
    <cellStyle name="Navadno 14 4 20" xfId="14338"/>
    <cellStyle name="Navadno 14 4 21" xfId="14339"/>
    <cellStyle name="Navadno 14 4 22" xfId="14340"/>
    <cellStyle name="Navadno 14 4 23" xfId="14341"/>
    <cellStyle name="Navadno 14 4 3" xfId="14342"/>
    <cellStyle name="Navadno 14 4 3 2" xfId="14343"/>
    <cellStyle name="Navadno 14 4 3 3" xfId="14344"/>
    <cellStyle name="Navadno 14 4 4" xfId="14345"/>
    <cellStyle name="Navadno 14 4 4 2" xfId="14346"/>
    <cellStyle name="Navadno 14 4 4 3" xfId="14347"/>
    <cellStyle name="Navadno 14 4 5" xfId="14348"/>
    <cellStyle name="Navadno 14 4 5 2" xfId="14349"/>
    <cellStyle name="Navadno 14 4 5 3" xfId="14350"/>
    <cellStyle name="Navadno 14 4 6" xfId="14351"/>
    <cellStyle name="Navadno 14 4 6 2" xfId="14352"/>
    <cellStyle name="Navadno 14 4 6 3" xfId="14353"/>
    <cellStyle name="Navadno 14 4 7" xfId="14354"/>
    <cellStyle name="Navadno 14 4 7 2" xfId="14355"/>
    <cellStyle name="Navadno 14 4 7 3" xfId="14356"/>
    <cellStyle name="Navadno 14 4 8" xfId="14357"/>
    <cellStyle name="Navadno 14 4 8 2" xfId="14358"/>
    <cellStyle name="Navadno 14 4 8 3" xfId="14359"/>
    <cellStyle name="Navadno 14 4 9" xfId="14360"/>
    <cellStyle name="Navadno 14 4 9 2" xfId="14361"/>
    <cellStyle name="Navadno 14 4 9 3" xfId="14362"/>
    <cellStyle name="Navadno 14 5" xfId="14363"/>
    <cellStyle name="Navadno 14 5 10" xfId="14364"/>
    <cellStyle name="Navadno 14 5 10 2" xfId="14365"/>
    <cellStyle name="Navadno 14 5 10 3" xfId="14366"/>
    <cellStyle name="Navadno 14 5 11" xfId="14367"/>
    <cellStyle name="Navadno 14 5 11 2" xfId="14368"/>
    <cellStyle name="Navadno 14 5 11 3" xfId="14369"/>
    <cellStyle name="Navadno 14 5 12" xfId="14370"/>
    <cellStyle name="Navadno 14 5 12 2" xfId="14371"/>
    <cellStyle name="Navadno 14 5 12 3" xfId="14372"/>
    <cellStyle name="Navadno 14 5 13" xfId="14373"/>
    <cellStyle name="Navadno 14 5 13 2" xfId="14374"/>
    <cellStyle name="Navadno 14 5 13 3" xfId="14375"/>
    <cellStyle name="Navadno 14 5 14" xfId="14376"/>
    <cellStyle name="Navadno 14 5 14 2" xfId="14377"/>
    <cellStyle name="Navadno 14 5 14 3" xfId="14378"/>
    <cellStyle name="Navadno 14 5 15" xfId="14379"/>
    <cellStyle name="Navadno 14 5 15 2" xfId="14380"/>
    <cellStyle name="Navadno 14 5 15 3" xfId="14381"/>
    <cellStyle name="Navadno 14 5 16" xfId="14382"/>
    <cellStyle name="Navadno 14 5 16 2" xfId="14383"/>
    <cellStyle name="Navadno 14 5 16 3" xfId="14384"/>
    <cellStyle name="Navadno 14 5 17" xfId="14385"/>
    <cellStyle name="Navadno 14 5 18" xfId="14386"/>
    <cellStyle name="Navadno 14 5 19" xfId="14387"/>
    <cellStyle name="Navadno 14 5 2" xfId="14388"/>
    <cellStyle name="Navadno 14 5 2 2" xfId="14389"/>
    <cellStyle name="Navadno 14 5 2 3" xfId="14390"/>
    <cellStyle name="Navadno 14 5 2 4" xfId="14391"/>
    <cellStyle name="Navadno 14 5 2 5" xfId="14392"/>
    <cellStyle name="Navadno 14 5 2 6" xfId="14393"/>
    <cellStyle name="Navadno 14 5 2 7" xfId="14394"/>
    <cellStyle name="Navadno 14 5 2 8" xfId="14395"/>
    <cellStyle name="Navadno 14 5 20" xfId="14396"/>
    <cellStyle name="Navadno 14 5 21" xfId="14397"/>
    <cellStyle name="Navadno 14 5 22" xfId="14398"/>
    <cellStyle name="Navadno 14 5 23" xfId="14399"/>
    <cellStyle name="Navadno 14 5 3" xfId="14400"/>
    <cellStyle name="Navadno 14 5 3 2" xfId="14401"/>
    <cellStyle name="Navadno 14 5 3 3" xfId="14402"/>
    <cellStyle name="Navadno 14 5 4" xfId="14403"/>
    <cellStyle name="Navadno 14 5 4 2" xfId="14404"/>
    <cellStyle name="Navadno 14 5 4 3" xfId="14405"/>
    <cellStyle name="Navadno 14 5 5" xfId="14406"/>
    <cellStyle name="Navadno 14 5 5 2" xfId="14407"/>
    <cellStyle name="Navadno 14 5 5 3" xfId="14408"/>
    <cellStyle name="Navadno 14 5 6" xfId="14409"/>
    <cellStyle name="Navadno 14 5 6 2" xfId="14410"/>
    <cellStyle name="Navadno 14 5 6 3" xfId="14411"/>
    <cellStyle name="Navadno 14 5 7" xfId="14412"/>
    <cellStyle name="Navadno 14 5 7 2" xfId="14413"/>
    <cellStyle name="Navadno 14 5 7 3" xfId="14414"/>
    <cellStyle name="Navadno 14 5 8" xfId="14415"/>
    <cellStyle name="Navadno 14 5 8 2" xfId="14416"/>
    <cellStyle name="Navadno 14 5 8 3" xfId="14417"/>
    <cellStyle name="Navadno 14 5 9" xfId="14418"/>
    <cellStyle name="Navadno 14 5 9 2" xfId="14419"/>
    <cellStyle name="Navadno 14 5 9 3" xfId="14420"/>
    <cellStyle name="Navadno 14 6" xfId="14421"/>
    <cellStyle name="Navadno 14 6 10" xfId="14422"/>
    <cellStyle name="Navadno 14 6 10 2" xfId="14423"/>
    <cellStyle name="Navadno 14 6 10 3" xfId="14424"/>
    <cellStyle name="Navadno 14 6 11" xfId="14425"/>
    <cellStyle name="Navadno 14 6 11 2" xfId="14426"/>
    <cellStyle name="Navadno 14 6 11 3" xfId="14427"/>
    <cellStyle name="Navadno 14 6 12" xfId="14428"/>
    <cellStyle name="Navadno 14 6 12 2" xfId="14429"/>
    <cellStyle name="Navadno 14 6 12 3" xfId="14430"/>
    <cellStyle name="Navadno 14 6 13" xfId="14431"/>
    <cellStyle name="Navadno 14 6 13 2" xfId="14432"/>
    <cellStyle name="Navadno 14 6 13 3" xfId="14433"/>
    <cellStyle name="Navadno 14 6 14" xfId="14434"/>
    <cellStyle name="Navadno 14 6 14 2" xfId="14435"/>
    <cellStyle name="Navadno 14 6 14 3" xfId="14436"/>
    <cellStyle name="Navadno 14 6 15" xfId="14437"/>
    <cellStyle name="Navadno 14 6 15 2" xfId="14438"/>
    <cellStyle name="Navadno 14 6 15 3" xfId="14439"/>
    <cellStyle name="Navadno 14 6 16" xfId="14440"/>
    <cellStyle name="Navadno 14 6 16 2" xfId="14441"/>
    <cellStyle name="Navadno 14 6 16 3" xfId="14442"/>
    <cellStyle name="Navadno 14 6 17" xfId="14443"/>
    <cellStyle name="Navadno 14 6 18" xfId="14444"/>
    <cellStyle name="Navadno 14 6 19" xfId="14445"/>
    <cellStyle name="Navadno 14 6 2" xfId="14446"/>
    <cellStyle name="Navadno 14 6 2 2" xfId="14447"/>
    <cellStyle name="Navadno 14 6 2 3" xfId="14448"/>
    <cellStyle name="Navadno 14 6 2 4" xfId="14449"/>
    <cellStyle name="Navadno 14 6 2 5" xfId="14450"/>
    <cellStyle name="Navadno 14 6 2 6" xfId="14451"/>
    <cellStyle name="Navadno 14 6 2 7" xfId="14452"/>
    <cellStyle name="Navadno 14 6 2 8" xfId="14453"/>
    <cellStyle name="Navadno 14 6 20" xfId="14454"/>
    <cellStyle name="Navadno 14 6 21" xfId="14455"/>
    <cellStyle name="Navadno 14 6 22" xfId="14456"/>
    <cellStyle name="Navadno 14 6 23" xfId="14457"/>
    <cellStyle name="Navadno 14 6 3" xfId="14458"/>
    <cellStyle name="Navadno 14 6 3 2" xfId="14459"/>
    <cellStyle name="Navadno 14 6 3 3" xfId="14460"/>
    <cellStyle name="Navadno 14 6 4" xfId="14461"/>
    <cellStyle name="Navadno 14 6 4 2" xfId="14462"/>
    <cellStyle name="Navadno 14 6 4 3" xfId="14463"/>
    <cellStyle name="Navadno 14 6 5" xfId="14464"/>
    <cellStyle name="Navadno 14 6 5 2" xfId="14465"/>
    <cellStyle name="Navadno 14 6 5 3" xfId="14466"/>
    <cellStyle name="Navadno 14 6 6" xfId="14467"/>
    <cellStyle name="Navadno 14 6 6 2" xfId="14468"/>
    <cellStyle name="Navadno 14 6 6 3" xfId="14469"/>
    <cellStyle name="Navadno 14 6 7" xfId="14470"/>
    <cellStyle name="Navadno 14 6 7 2" xfId="14471"/>
    <cellStyle name="Navadno 14 6 7 3" xfId="14472"/>
    <cellStyle name="Navadno 14 6 8" xfId="14473"/>
    <cellStyle name="Navadno 14 6 8 2" xfId="14474"/>
    <cellStyle name="Navadno 14 6 8 3" xfId="14475"/>
    <cellStyle name="Navadno 14 6 9" xfId="14476"/>
    <cellStyle name="Navadno 14 6 9 2" xfId="14477"/>
    <cellStyle name="Navadno 14 6 9 3" xfId="14478"/>
    <cellStyle name="Navadno 14 7" xfId="14479"/>
    <cellStyle name="Navadno 14 7 10" xfId="14480"/>
    <cellStyle name="Navadno 14 7 10 2" xfId="14481"/>
    <cellStyle name="Navadno 14 7 10 3" xfId="14482"/>
    <cellStyle name="Navadno 14 7 11" xfId="14483"/>
    <cellStyle name="Navadno 14 7 11 2" xfId="14484"/>
    <cellStyle name="Navadno 14 7 11 3" xfId="14485"/>
    <cellStyle name="Navadno 14 7 12" xfId="14486"/>
    <cellStyle name="Navadno 14 7 12 2" xfId="14487"/>
    <cellStyle name="Navadno 14 7 12 3" xfId="14488"/>
    <cellStyle name="Navadno 14 7 13" xfId="14489"/>
    <cellStyle name="Navadno 14 7 13 2" xfId="14490"/>
    <cellStyle name="Navadno 14 7 13 3" xfId="14491"/>
    <cellStyle name="Navadno 14 7 14" xfId="14492"/>
    <cellStyle name="Navadno 14 7 14 2" xfId="14493"/>
    <cellStyle name="Navadno 14 7 14 3" xfId="14494"/>
    <cellStyle name="Navadno 14 7 15" xfId="14495"/>
    <cellStyle name="Navadno 14 7 15 2" xfId="14496"/>
    <cellStyle name="Navadno 14 7 15 3" xfId="14497"/>
    <cellStyle name="Navadno 14 7 16" xfId="14498"/>
    <cellStyle name="Navadno 14 7 16 2" xfId="14499"/>
    <cellStyle name="Navadno 14 7 16 3" xfId="14500"/>
    <cellStyle name="Navadno 14 7 17" xfId="14501"/>
    <cellStyle name="Navadno 14 7 18" xfId="14502"/>
    <cellStyle name="Navadno 14 7 19" xfId="14503"/>
    <cellStyle name="Navadno 14 7 2" xfId="14504"/>
    <cellStyle name="Navadno 14 7 2 2" xfId="14505"/>
    <cellStyle name="Navadno 14 7 2 3" xfId="14506"/>
    <cellStyle name="Navadno 14 7 20" xfId="14507"/>
    <cellStyle name="Navadno 14 7 21" xfId="14508"/>
    <cellStyle name="Navadno 14 7 22" xfId="14509"/>
    <cellStyle name="Navadno 14 7 23" xfId="14510"/>
    <cellStyle name="Navadno 14 7 3" xfId="14511"/>
    <cellStyle name="Navadno 14 7 3 2" xfId="14512"/>
    <cellStyle name="Navadno 14 7 3 3" xfId="14513"/>
    <cellStyle name="Navadno 14 7 4" xfId="14514"/>
    <cellStyle name="Navadno 14 7 4 2" xfId="14515"/>
    <cellStyle name="Navadno 14 7 4 3" xfId="14516"/>
    <cellStyle name="Navadno 14 7 5" xfId="14517"/>
    <cellStyle name="Navadno 14 7 5 2" xfId="14518"/>
    <cellStyle name="Navadno 14 7 5 3" xfId="14519"/>
    <cellStyle name="Navadno 14 7 6" xfId="14520"/>
    <cellStyle name="Navadno 14 7 6 2" xfId="14521"/>
    <cellStyle name="Navadno 14 7 6 3" xfId="14522"/>
    <cellStyle name="Navadno 14 7 7" xfId="14523"/>
    <cellStyle name="Navadno 14 7 7 2" xfId="14524"/>
    <cellStyle name="Navadno 14 7 7 3" xfId="14525"/>
    <cellStyle name="Navadno 14 7 8" xfId="14526"/>
    <cellStyle name="Navadno 14 7 8 2" xfId="14527"/>
    <cellStyle name="Navadno 14 7 8 3" xfId="14528"/>
    <cellStyle name="Navadno 14 7 9" xfId="14529"/>
    <cellStyle name="Navadno 14 7 9 2" xfId="14530"/>
    <cellStyle name="Navadno 14 7 9 3" xfId="14531"/>
    <cellStyle name="Navadno 14 8" xfId="14532"/>
    <cellStyle name="Navadno 14 8 10" xfId="14533"/>
    <cellStyle name="Navadno 14 8 10 2" xfId="14534"/>
    <cellStyle name="Navadno 14 8 10 3" xfId="14535"/>
    <cellStyle name="Navadno 14 8 11" xfId="14536"/>
    <cellStyle name="Navadno 14 8 11 2" xfId="14537"/>
    <cellStyle name="Navadno 14 8 11 3" xfId="14538"/>
    <cellStyle name="Navadno 14 8 12" xfId="14539"/>
    <cellStyle name="Navadno 14 8 12 2" xfId="14540"/>
    <cellStyle name="Navadno 14 8 12 3" xfId="14541"/>
    <cellStyle name="Navadno 14 8 13" xfId="14542"/>
    <cellStyle name="Navadno 14 8 13 2" xfId="14543"/>
    <cellStyle name="Navadno 14 8 13 3" xfId="14544"/>
    <cellStyle name="Navadno 14 8 14" xfId="14545"/>
    <cellStyle name="Navadno 14 8 14 2" xfId="14546"/>
    <cellStyle name="Navadno 14 8 14 3" xfId="14547"/>
    <cellStyle name="Navadno 14 8 15" xfId="14548"/>
    <cellStyle name="Navadno 14 8 15 2" xfId="14549"/>
    <cellStyle name="Navadno 14 8 15 3" xfId="14550"/>
    <cellStyle name="Navadno 14 8 16" xfId="14551"/>
    <cellStyle name="Navadno 14 8 16 2" xfId="14552"/>
    <cellStyle name="Navadno 14 8 16 3" xfId="14553"/>
    <cellStyle name="Navadno 14 8 17" xfId="14554"/>
    <cellStyle name="Navadno 14 8 18" xfId="14555"/>
    <cellStyle name="Navadno 14 8 2" xfId="14556"/>
    <cellStyle name="Navadno 14 8 2 2" xfId="14557"/>
    <cellStyle name="Navadno 14 8 2 3" xfId="14558"/>
    <cellStyle name="Navadno 14 8 3" xfId="14559"/>
    <cellStyle name="Navadno 14 8 3 2" xfId="14560"/>
    <cellStyle name="Navadno 14 8 3 3" xfId="14561"/>
    <cellStyle name="Navadno 14 8 4" xfId="14562"/>
    <cellStyle name="Navadno 14 8 4 2" xfId="14563"/>
    <cellStyle name="Navadno 14 8 4 3" xfId="14564"/>
    <cellStyle name="Navadno 14 8 5" xfId="14565"/>
    <cellStyle name="Navadno 14 8 5 2" xfId="14566"/>
    <cellStyle name="Navadno 14 8 5 3" xfId="14567"/>
    <cellStyle name="Navadno 14 8 6" xfId="14568"/>
    <cellStyle name="Navadno 14 8 6 2" xfId="14569"/>
    <cellStyle name="Navadno 14 8 6 3" xfId="14570"/>
    <cellStyle name="Navadno 14 8 7" xfId="14571"/>
    <cellStyle name="Navadno 14 8 7 2" xfId="14572"/>
    <cellStyle name="Navadno 14 8 7 3" xfId="14573"/>
    <cellStyle name="Navadno 14 8 8" xfId="14574"/>
    <cellStyle name="Navadno 14 8 8 2" xfId="14575"/>
    <cellStyle name="Navadno 14 8 8 3" xfId="14576"/>
    <cellStyle name="Navadno 14 8 9" xfId="14577"/>
    <cellStyle name="Navadno 14 8 9 2" xfId="14578"/>
    <cellStyle name="Navadno 14 8 9 3" xfId="14579"/>
    <cellStyle name="Navadno 14 9" xfId="14580"/>
    <cellStyle name="Navadno 14 9 2" xfId="14581"/>
    <cellStyle name="Navadno 14 9 3" xfId="14582"/>
    <cellStyle name="Navadno 15" xfId="806"/>
    <cellStyle name="Navadno 15 10" xfId="14583"/>
    <cellStyle name="Navadno 15 2" xfId="807"/>
    <cellStyle name="Navadno 15 2 2" xfId="808"/>
    <cellStyle name="Navadno 15 2 2 2" xfId="809"/>
    <cellStyle name="Navadno 15 2 2 2 2" xfId="810"/>
    <cellStyle name="Navadno 15 2 2 3" xfId="811"/>
    <cellStyle name="Navadno 15 2 3" xfId="812"/>
    <cellStyle name="Navadno 15 2 3 2" xfId="813"/>
    <cellStyle name="Navadno 15 2 4" xfId="814"/>
    <cellStyle name="Navadno 15 3" xfId="815"/>
    <cellStyle name="Navadno 15 3 2" xfId="816"/>
    <cellStyle name="Navadno 15 3 2 2" xfId="817"/>
    <cellStyle name="Navadno 15 3 2 2 2" xfId="818"/>
    <cellStyle name="Navadno 15 3 2 3" xfId="819"/>
    <cellStyle name="Navadno 15 3 3" xfId="820"/>
    <cellStyle name="Navadno 15 3 3 2" xfId="821"/>
    <cellStyle name="Navadno 15 3 4" xfId="822"/>
    <cellStyle name="Navadno 15 4" xfId="823"/>
    <cellStyle name="Navadno 15 4 2" xfId="824"/>
    <cellStyle name="Navadno 15 5" xfId="14584"/>
    <cellStyle name="Navadno 15 6" xfId="14585"/>
    <cellStyle name="Navadno 15 7" xfId="14586"/>
    <cellStyle name="Navadno 15 8" xfId="14587"/>
    <cellStyle name="Navadno 15 9" xfId="14588"/>
    <cellStyle name="Navadno 16" xfId="825"/>
    <cellStyle name="Navadno 16 10" xfId="14589"/>
    <cellStyle name="Navadno 16 10 2" xfId="14590"/>
    <cellStyle name="Navadno 16 10 3" xfId="14591"/>
    <cellStyle name="Navadno 16 11" xfId="14592"/>
    <cellStyle name="Navadno 16 11 2" xfId="14593"/>
    <cellStyle name="Navadno 16 11 3" xfId="14594"/>
    <cellStyle name="Navadno 16 12" xfId="14595"/>
    <cellStyle name="Navadno 16 12 2" xfId="14596"/>
    <cellStyle name="Navadno 16 12 3" xfId="14597"/>
    <cellStyle name="Navadno 16 13" xfId="14598"/>
    <cellStyle name="Navadno 16 13 2" xfId="14599"/>
    <cellStyle name="Navadno 16 13 3" xfId="14600"/>
    <cellStyle name="Navadno 16 14" xfId="14601"/>
    <cellStyle name="Navadno 16 14 2" xfId="14602"/>
    <cellStyle name="Navadno 16 14 3" xfId="14603"/>
    <cellStyle name="Navadno 16 15" xfId="14604"/>
    <cellStyle name="Navadno 16 15 2" xfId="14605"/>
    <cellStyle name="Navadno 16 15 3" xfId="14606"/>
    <cellStyle name="Navadno 16 16" xfId="14607"/>
    <cellStyle name="Navadno 16 16 2" xfId="14608"/>
    <cellStyle name="Navadno 16 16 3" xfId="14609"/>
    <cellStyle name="Navadno 16 17" xfId="14610"/>
    <cellStyle name="Navadno 16 17 2" xfId="14611"/>
    <cellStyle name="Navadno 16 17 3" xfId="14612"/>
    <cellStyle name="Navadno 16 18" xfId="14613"/>
    <cellStyle name="Navadno 16 19" xfId="14614"/>
    <cellStyle name="Navadno 16 2" xfId="826"/>
    <cellStyle name="Navadno 16 2 2" xfId="827"/>
    <cellStyle name="Navadno 16 2 2 2" xfId="828"/>
    <cellStyle name="Navadno 16 2 2 2 2" xfId="829"/>
    <cellStyle name="Navadno 16 2 2 3" xfId="830"/>
    <cellStyle name="Navadno 16 2 3" xfId="831"/>
    <cellStyle name="Navadno 16 2 3 2" xfId="832"/>
    <cellStyle name="Navadno 16 2 4" xfId="833"/>
    <cellStyle name="Navadno 16 20" xfId="14615"/>
    <cellStyle name="Navadno 16 21" xfId="14616"/>
    <cellStyle name="Navadno 16 22" xfId="14617"/>
    <cellStyle name="Navadno 16 23" xfId="14618"/>
    <cellStyle name="Navadno 16 24" xfId="14619"/>
    <cellStyle name="Navadno 16 25" xfId="14620"/>
    <cellStyle name="Navadno 16 26" xfId="14621"/>
    <cellStyle name="Navadno 16 27" xfId="14622"/>
    <cellStyle name="Navadno 16 28" xfId="14623"/>
    <cellStyle name="Navadno 16 29" xfId="14624"/>
    <cellStyle name="Navadno 16 3" xfId="834"/>
    <cellStyle name="Navadno 16 3 2" xfId="835"/>
    <cellStyle name="Navadno 16 3 2 2" xfId="836"/>
    <cellStyle name="Navadno 16 3 2 2 2" xfId="837"/>
    <cellStyle name="Navadno 16 3 2 3" xfId="838"/>
    <cellStyle name="Navadno 16 3 2 4" xfId="14625"/>
    <cellStyle name="Navadno 16 3 2 5" xfId="14626"/>
    <cellStyle name="Navadno 16 3 2 6" xfId="14627"/>
    <cellStyle name="Navadno 16 3 2 7" xfId="14628"/>
    <cellStyle name="Navadno 16 3 3" xfId="839"/>
    <cellStyle name="Navadno 16 3 3 2" xfId="840"/>
    <cellStyle name="Navadno 16 3 4" xfId="841"/>
    <cellStyle name="Navadno 16 3 5" xfId="14629"/>
    <cellStyle name="Navadno 16 3 6" xfId="14630"/>
    <cellStyle name="Navadno 16 3 7" xfId="14631"/>
    <cellStyle name="Navadno 16 3 8" xfId="14632"/>
    <cellStyle name="Navadno 16 30" xfId="14633"/>
    <cellStyle name="Navadno 16 31" xfId="14634"/>
    <cellStyle name="Navadno 16 32" xfId="14635"/>
    <cellStyle name="Navadno 16 4" xfId="3827"/>
    <cellStyle name="Navadno 16 4 2" xfId="14636"/>
    <cellStyle name="Navadno 16 4 2 2" xfId="14637"/>
    <cellStyle name="Navadno 16 4 2 3" xfId="14638"/>
    <cellStyle name="Navadno 16 4 2 4" xfId="14639"/>
    <cellStyle name="Navadno 16 4 2 5" xfId="14640"/>
    <cellStyle name="Navadno 16 4 2 6" xfId="14641"/>
    <cellStyle name="Navadno 16 4 2 7" xfId="14642"/>
    <cellStyle name="Navadno 16 4 3" xfId="14643"/>
    <cellStyle name="Navadno 16 4 4" xfId="14644"/>
    <cellStyle name="Navadno 16 4 5" xfId="14645"/>
    <cellStyle name="Navadno 16 4 6" xfId="14646"/>
    <cellStyle name="Navadno 16 4 7" xfId="14647"/>
    <cellStyle name="Navadno 16 4 8" xfId="14648"/>
    <cellStyle name="Navadno 16 5" xfId="14649"/>
    <cellStyle name="Navadno 16 5 2" xfId="14650"/>
    <cellStyle name="Navadno 16 5 2 2" xfId="14651"/>
    <cellStyle name="Navadno 16 5 2 3" xfId="14652"/>
    <cellStyle name="Navadno 16 5 2 4" xfId="14653"/>
    <cellStyle name="Navadno 16 5 2 5" xfId="14654"/>
    <cellStyle name="Navadno 16 5 2 6" xfId="14655"/>
    <cellStyle name="Navadno 16 5 2 7" xfId="14656"/>
    <cellStyle name="Navadno 16 5 3" xfId="14657"/>
    <cellStyle name="Navadno 16 5 4" xfId="14658"/>
    <cellStyle name="Navadno 16 5 5" xfId="14659"/>
    <cellStyle name="Navadno 16 5 6" xfId="14660"/>
    <cellStyle name="Navadno 16 5 7" xfId="14661"/>
    <cellStyle name="Navadno 16 5 8" xfId="14662"/>
    <cellStyle name="Navadno 16 6" xfId="14663"/>
    <cellStyle name="Navadno 16 6 2" xfId="14664"/>
    <cellStyle name="Navadno 16 6 3" xfId="14665"/>
    <cellStyle name="Navadno 16 6 4" xfId="14666"/>
    <cellStyle name="Navadno 16 6 5" xfId="14667"/>
    <cellStyle name="Navadno 16 6 6" xfId="14668"/>
    <cellStyle name="Navadno 16 6 7" xfId="14669"/>
    <cellStyle name="Navadno 16 6 8" xfId="14670"/>
    <cellStyle name="Navadno 16 7" xfId="14671"/>
    <cellStyle name="Navadno 16 7 2" xfId="14672"/>
    <cellStyle name="Navadno 16 7 3" xfId="14673"/>
    <cellStyle name="Navadno 16 8" xfId="14674"/>
    <cellStyle name="Navadno 16 8 2" xfId="14675"/>
    <cellStyle name="Navadno 16 8 3" xfId="14676"/>
    <cellStyle name="Navadno 16 9" xfId="14677"/>
    <cellStyle name="Navadno 16 9 2" xfId="14678"/>
    <cellStyle name="Navadno 16 9 3" xfId="14679"/>
    <cellStyle name="Navadno 17" xfId="842"/>
    <cellStyle name="Navadno 17 2" xfId="843"/>
    <cellStyle name="Navadno 17 2 2" xfId="844"/>
    <cellStyle name="Navadno 17 2 2 2" xfId="845"/>
    <cellStyle name="Navadno 17 2 2 2 2" xfId="846"/>
    <cellStyle name="Navadno 17 2 2 3" xfId="847"/>
    <cellStyle name="Navadno 17 2 3" xfId="848"/>
    <cellStyle name="Navadno 17 2 3 2" xfId="849"/>
    <cellStyle name="Navadno 17 2 4" xfId="850"/>
    <cellStyle name="Navadno 17 3" xfId="851"/>
    <cellStyle name="Navadno 17 3 2" xfId="852"/>
    <cellStyle name="Navadno 17 3 2 2" xfId="853"/>
    <cellStyle name="Navadno 17 3 2 2 2" xfId="854"/>
    <cellStyle name="Navadno 17 3 2 3" xfId="855"/>
    <cellStyle name="Navadno 17 3 3" xfId="856"/>
    <cellStyle name="Navadno 17 3 3 2" xfId="857"/>
    <cellStyle name="Navadno 17 3 4" xfId="858"/>
    <cellStyle name="Navadno 18" xfId="859"/>
    <cellStyle name="Navadno 18 2" xfId="860"/>
    <cellStyle name="Navadno 18 2 2" xfId="861"/>
    <cellStyle name="Navadno 18 2 2 2" xfId="862"/>
    <cellStyle name="Navadno 18 2 2 2 2" xfId="863"/>
    <cellStyle name="Navadno 18 2 2 3" xfId="864"/>
    <cellStyle name="Navadno 18 2 3" xfId="865"/>
    <cellStyle name="Navadno 18 2 3 2" xfId="866"/>
    <cellStyle name="Navadno 18 2 4" xfId="867"/>
    <cellStyle name="Navadno 18 3" xfId="868"/>
    <cellStyle name="Navadno 18 3 2" xfId="869"/>
    <cellStyle name="Navadno 18 3 2 2" xfId="870"/>
    <cellStyle name="Navadno 18 3 2 2 2" xfId="871"/>
    <cellStyle name="Navadno 18 3 2 3" xfId="872"/>
    <cellStyle name="Navadno 18 3 3" xfId="873"/>
    <cellStyle name="Navadno 18 3 3 2" xfId="874"/>
    <cellStyle name="Navadno 18 3 4" xfId="875"/>
    <cellStyle name="Navadno 19" xfId="876"/>
    <cellStyle name="Navadno 19 2" xfId="877"/>
    <cellStyle name="Navadno 19 2 2" xfId="878"/>
    <cellStyle name="Navadno 19 2 2 2" xfId="879"/>
    <cellStyle name="Navadno 19 2 2 2 2" xfId="880"/>
    <cellStyle name="Navadno 19 2 2 3" xfId="881"/>
    <cellStyle name="Navadno 19 2 3" xfId="882"/>
    <cellStyle name="Navadno 19 2 3 2" xfId="883"/>
    <cellStyle name="Navadno 19 2 4" xfId="884"/>
    <cellStyle name="Navadno 19 3" xfId="885"/>
    <cellStyle name="Navadno 19 3 2" xfId="886"/>
    <cellStyle name="Navadno 19 3 2 2" xfId="887"/>
    <cellStyle name="Navadno 19 3 2 2 2" xfId="888"/>
    <cellStyle name="Navadno 19 3 2 3" xfId="889"/>
    <cellStyle name="Navadno 19 3 3" xfId="890"/>
    <cellStyle name="Navadno 19 3 3 2" xfId="891"/>
    <cellStyle name="Navadno 19 3 4" xfId="892"/>
    <cellStyle name="Navadno 2" xfId="893"/>
    <cellStyle name="Navadno 2 10" xfId="3095"/>
    <cellStyle name="Navadno 2 100" xfId="894"/>
    <cellStyle name="Navadno 2 11" xfId="2636"/>
    <cellStyle name="Navadno 2 11 2" xfId="17982"/>
    <cellStyle name="Navadno 2 12" xfId="3096"/>
    <cellStyle name="Navadno 2 13" xfId="14680"/>
    <cellStyle name="Navadno 2 14" xfId="14681"/>
    <cellStyle name="Navadno 2 15" xfId="14682"/>
    <cellStyle name="Navadno 2 16" xfId="14683"/>
    <cellStyle name="Navadno 2 2" xfId="895"/>
    <cellStyle name="Navadno 2 2 2" xfId="896"/>
    <cellStyle name="Navadno 2 2 2 2" xfId="897"/>
    <cellStyle name="Navadno 2 2 2 3" xfId="898"/>
    <cellStyle name="Navadno 2 2 2 4" xfId="3097"/>
    <cellStyle name="Navadno 2 2 2 5" xfId="3098"/>
    <cellStyle name="Navadno 2 2 2_KOTLOVNICA_ELEKTRO" xfId="3099"/>
    <cellStyle name="Navadno 2 2 3" xfId="899"/>
    <cellStyle name="Navadno 2 2 3 2" xfId="2654"/>
    <cellStyle name="Navadno 2 2 3_002 Popis opreme in del MS - Rev 1" xfId="3100"/>
    <cellStyle name="Navadno 2 2 4" xfId="900"/>
    <cellStyle name="Navadno 2 2 5" xfId="3101"/>
    <cellStyle name="Navadno 2 2 6" xfId="3102"/>
    <cellStyle name="Navadno 2 2_002 Popis opreme in del MS - Rev 1" xfId="3103"/>
    <cellStyle name="Navadno 2 3" xfId="901"/>
    <cellStyle name="Navadno 2 3 2" xfId="902"/>
    <cellStyle name="Navadno 2 3 2 2" xfId="903"/>
    <cellStyle name="Navadno 2 3 2 3" xfId="904"/>
    <cellStyle name="Navadno 2 3 2 3 2" xfId="3104"/>
    <cellStyle name="Navadno 2 3 2 3 3" xfId="3105"/>
    <cellStyle name="Navadno 2 3 2 4" xfId="3106"/>
    <cellStyle name="Navadno 2 3 2_002 Popis opreme in del MS - Rev 1" xfId="3107"/>
    <cellStyle name="Navadno 2 3 3" xfId="905"/>
    <cellStyle name="Navadno 2 3 4" xfId="906"/>
    <cellStyle name="Navadno 2 3 5" xfId="3108"/>
    <cellStyle name="Navadno 2 3 5 2" xfId="3109"/>
    <cellStyle name="Navadno 2 3 5 3" xfId="3110"/>
    <cellStyle name="Navadno 2 3 6" xfId="3111"/>
    <cellStyle name="Navadno 2 3 9" xfId="2620"/>
    <cellStyle name="Navadno 2 3_002 Popis opreme in del MS - Rev 1" xfId="3112"/>
    <cellStyle name="Navadno 2 4" xfId="907"/>
    <cellStyle name="Navadno 2 4 10" xfId="14684"/>
    <cellStyle name="Navadno 2 4 10 2" xfId="14685"/>
    <cellStyle name="Navadno 2 4 10 3" xfId="14686"/>
    <cellStyle name="Navadno 2 4 11" xfId="14687"/>
    <cellStyle name="Navadno 2 4 11 2" xfId="14688"/>
    <cellStyle name="Navadno 2 4 11 3" xfId="14689"/>
    <cellStyle name="Navadno 2 4 12" xfId="14690"/>
    <cellStyle name="Navadno 2 4 12 2" xfId="14691"/>
    <cellStyle name="Navadno 2 4 12 3" xfId="14692"/>
    <cellStyle name="Navadno 2 4 13" xfId="14693"/>
    <cellStyle name="Navadno 2 4 13 2" xfId="14694"/>
    <cellStyle name="Navadno 2 4 13 3" xfId="14695"/>
    <cellStyle name="Navadno 2 4 14" xfId="14696"/>
    <cellStyle name="Navadno 2 4 14 2" xfId="14697"/>
    <cellStyle name="Navadno 2 4 14 3" xfId="14698"/>
    <cellStyle name="Navadno 2 4 15" xfId="14699"/>
    <cellStyle name="Navadno 2 4 15 2" xfId="14700"/>
    <cellStyle name="Navadno 2 4 15 3" xfId="14701"/>
    <cellStyle name="Navadno 2 4 16" xfId="14702"/>
    <cellStyle name="Navadno 2 4 16 2" xfId="14703"/>
    <cellStyle name="Navadno 2 4 16 3" xfId="14704"/>
    <cellStyle name="Navadno 2 4 17" xfId="14705"/>
    <cellStyle name="Navadno 2 4 17 2" xfId="14706"/>
    <cellStyle name="Navadno 2 4 17 3" xfId="14707"/>
    <cellStyle name="Navadno 2 4 18" xfId="14708"/>
    <cellStyle name="Navadno 2 4 18 2" xfId="14709"/>
    <cellStyle name="Navadno 2 4 18 3" xfId="14710"/>
    <cellStyle name="Navadno 2 4 19" xfId="14711"/>
    <cellStyle name="Navadno 2 4 19 2" xfId="14712"/>
    <cellStyle name="Navadno 2 4 19 3" xfId="14713"/>
    <cellStyle name="Navadno 2 4 2" xfId="908"/>
    <cellStyle name="Navadno 2 4 2 10" xfId="14714"/>
    <cellStyle name="Navadno 2 4 2 10 2" xfId="14715"/>
    <cellStyle name="Navadno 2 4 2 10 3" xfId="14716"/>
    <cellStyle name="Navadno 2 4 2 11" xfId="14717"/>
    <cellStyle name="Navadno 2 4 2 11 2" xfId="14718"/>
    <cellStyle name="Navadno 2 4 2 11 3" xfId="14719"/>
    <cellStyle name="Navadno 2 4 2 12" xfId="14720"/>
    <cellStyle name="Navadno 2 4 2 12 2" xfId="14721"/>
    <cellStyle name="Navadno 2 4 2 12 3" xfId="14722"/>
    <cellStyle name="Navadno 2 4 2 13" xfId="14723"/>
    <cellStyle name="Navadno 2 4 2 13 2" xfId="14724"/>
    <cellStyle name="Navadno 2 4 2 13 3" xfId="14725"/>
    <cellStyle name="Navadno 2 4 2 14" xfId="14726"/>
    <cellStyle name="Navadno 2 4 2 14 2" xfId="14727"/>
    <cellStyle name="Navadno 2 4 2 14 3" xfId="14728"/>
    <cellStyle name="Navadno 2 4 2 15" xfId="14729"/>
    <cellStyle name="Navadno 2 4 2 15 2" xfId="14730"/>
    <cellStyle name="Navadno 2 4 2 15 3" xfId="14731"/>
    <cellStyle name="Navadno 2 4 2 16" xfId="14732"/>
    <cellStyle name="Navadno 2 4 2 16 2" xfId="14733"/>
    <cellStyle name="Navadno 2 4 2 16 3" xfId="14734"/>
    <cellStyle name="Navadno 2 4 2 17" xfId="14735"/>
    <cellStyle name="Navadno 2 4 2 17 2" xfId="14736"/>
    <cellStyle name="Navadno 2 4 2 17 3" xfId="14737"/>
    <cellStyle name="Navadno 2 4 2 18" xfId="14738"/>
    <cellStyle name="Navadno 2 4 2 18 2" xfId="14739"/>
    <cellStyle name="Navadno 2 4 2 18 3" xfId="14740"/>
    <cellStyle name="Navadno 2 4 2 19" xfId="14741"/>
    <cellStyle name="Navadno 2 4 2 19 2" xfId="14742"/>
    <cellStyle name="Navadno 2 4 2 19 3" xfId="14743"/>
    <cellStyle name="Navadno 2 4 2 2" xfId="14744"/>
    <cellStyle name="Navadno 2 4 2 2 10" xfId="14745"/>
    <cellStyle name="Navadno 2 4 2 2 10 2" xfId="14746"/>
    <cellStyle name="Navadno 2 4 2 2 10 3" xfId="14747"/>
    <cellStyle name="Navadno 2 4 2 2 11" xfId="14748"/>
    <cellStyle name="Navadno 2 4 2 2 11 2" xfId="14749"/>
    <cellStyle name="Navadno 2 4 2 2 11 3" xfId="14750"/>
    <cellStyle name="Navadno 2 4 2 2 12" xfId="14751"/>
    <cellStyle name="Navadno 2 4 2 2 12 2" xfId="14752"/>
    <cellStyle name="Navadno 2 4 2 2 12 3" xfId="14753"/>
    <cellStyle name="Navadno 2 4 2 2 13" xfId="14754"/>
    <cellStyle name="Navadno 2 4 2 2 13 2" xfId="14755"/>
    <cellStyle name="Navadno 2 4 2 2 13 3" xfId="14756"/>
    <cellStyle name="Navadno 2 4 2 2 14" xfId="14757"/>
    <cellStyle name="Navadno 2 4 2 2 14 2" xfId="14758"/>
    <cellStyle name="Navadno 2 4 2 2 14 3" xfId="14759"/>
    <cellStyle name="Navadno 2 4 2 2 15" xfId="14760"/>
    <cellStyle name="Navadno 2 4 2 2 15 2" xfId="14761"/>
    <cellStyle name="Navadno 2 4 2 2 15 3" xfId="14762"/>
    <cellStyle name="Navadno 2 4 2 2 16" xfId="14763"/>
    <cellStyle name="Navadno 2 4 2 2 16 2" xfId="14764"/>
    <cellStyle name="Navadno 2 4 2 2 16 3" xfId="14765"/>
    <cellStyle name="Navadno 2 4 2 2 17" xfId="14766"/>
    <cellStyle name="Navadno 2 4 2 2 18" xfId="14767"/>
    <cellStyle name="Navadno 2 4 2 2 19" xfId="14768"/>
    <cellStyle name="Navadno 2 4 2 2 2" xfId="14769"/>
    <cellStyle name="Navadno 2 4 2 2 2 2" xfId="14770"/>
    <cellStyle name="Navadno 2 4 2 2 2 3" xfId="14771"/>
    <cellStyle name="Navadno 2 4 2 2 2 4" xfId="14772"/>
    <cellStyle name="Navadno 2 4 2 2 2 5" xfId="14773"/>
    <cellStyle name="Navadno 2 4 2 2 2 6" xfId="14774"/>
    <cellStyle name="Navadno 2 4 2 2 2 7" xfId="14775"/>
    <cellStyle name="Navadno 2 4 2 2 2 8" xfId="14776"/>
    <cellStyle name="Navadno 2 4 2 2 20" xfId="14777"/>
    <cellStyle name="Navadno 2 4 2 2 21" xfId="14778"/>
    <cellStyle name="Navadno 2 4 2 2 22" xfId="14779"/>
    <cellStyle name="Navadno 2 4 2 2 23" xfId="14780"/>
    <cellStyle name="Navadno 2 4 2 2 3" xfId="14781"/>
    <cellStyle name="Navadno 2 4 2 2 3 2" xfId="14782"/>
    <cellStyle name="Navadno 2 4 2 2 3 3" xfId="14783"/>
    <cellStyle name="Navadno 2 4 2 2 4" xfId="14784"/>
    <cellStyle name="Navadno 2 4 2 2 4 2" xfId="14785"/>
    <cellStyle name="Navadno 2 4 2 2 4 3" xfId="14786"/>
    <cellStyle name="Navadno 2 4 2 2 5" xfId="14787"/>
    <cellStyle name="Navadno 2 4 2 2 5 2" xfId="14788"/>
    <cellStyle name="Navadno 2 4 2 2 5 3" xfId="14789"/>
    <cellStyle name="Navadno 2 4 2 2 6" xfId="14790"/>
    <cellStyle name="Navadno 2 4 2 2 6 2" xfId="14791"/>
    <cellStyle name="Navadno 2 4 2 2 6 3" xfId="14792"/>
    <cellStyle name="Navadno 2 4 2 2 7" xfId="14793"/>
    <cellStyle name="Navadno 2 4 2 2 7 2" xfId="14794"/>
    <cellStyle name="Navadno 2 4 2 2 7 3" xfId="14795"/>
    <cellStyle name="Navadno 2 4 2 2 8" xfId="14796"/>
    <cellStyle name="Navadno 2 4 2 2 8 2" xfId="14797"/>
    <cellStyle name="Navadno 2 4 2 2 8 3" xfId="14798"/>
    <cellStyle name="Navadno 2 4 2 2 9" xfId="14799"/>
    <cellStyle name="Navadno 2 4 2 2 9 2" xfId="14800"/>
    <cellStyle name="Navadno 2 4 2 2 9 3" xfId="14801"/>
    <cellStyle name="Navadno 2 4 2 20" xfId="14802"/>
    <cellStyle name="Navadno 2 4 2 20 2" xfId="14803"/>
    <cellStyle name="Navadno 2 4 2 20 3" xfId="14804"/>
    <cellStyle name="Navadno 2 4 2 21" xfId="14805"/>
    <cellStyle name="Navadno 2 4 2 21 2" xfId="14806"/>
    <cellStyle name="Navadno 2 4 2 21 3" xfId="14807"/>
    <cellStyle name="Navadno 2 4 2 22" xfId="14808"/>
    <cellStyle name="Navadno 2 4 2 23" xfId="14809"/>
    <cellStyle name="Navadno 2 4 2 24" xfId="14810"/>
    <cellStyle name="Navadno 2 4 2 25" xfId="14811"/>
    <cellStyle name="Navadno 2 4 2 26" xfId="14812"/>
    <cellStyle name="Navadno 2 4 2 27" xfId="14813"/>
    <cellStyle name="Navadno 2 4 2 28" xfId="14814"/>
    <cellStyle name="Navadno 2 4 2 29" xfId="14815"/>
    <cellStyle name="Navadno 2 4 2 3" xfId="14816"/>
    <cellStyle name="Navadno 2 4 2 3 10" xfId="14817"/>
    <cellStyle name="Navadno 2 4 2 3 10 2" xfId="14818"/>
    <cellStyle name="Navadno 2 4 2 3 10 3" xfId="14819"/>
    <cellStyle name="Navadno 2 4 2 3 11" xfId="14820"/>
    <cellStyle name="Navadno 2 4 2 3 11 2" xfId="14821"/>
    <cellStyle name="Navadno 2 4 2 3 11 3" xfId="14822"/>
    <cellStyle name="Navadno 2 4 2 3 12" xfId="14823"/>
    <cellStyle name="Navadno 2 4 2 3 12 2" xfId="14824"/>
    <cellStyle name="Navadno 2 4 2 3 12 3" xfId="14825"/>
    <cellStyle name="Navadno 2 4 2 3 13" xfId="14826"/>
    <cellStyle name="Navadno 2 4 2 3 13 2" xfId="14827"/>
    <cellStyle name="Navadno 2 4 2 3 13 3" xfId="14828"/>
    <cellStyle name="Navadno 2 4 2 3 14" xfId="14829"/>
    <cellStyle name="Navadno 2 4 2 3 14 2" xfId="14830"/>
    <cellStyle name="Navadno 2 4 2 3 14 3" xfId="14831"/>
    <cellStyle name="Navadno 2 4 2 3 15" xfId="14832"/>
    <cellStyle name="Navadno 2 4 2 3 15 2" xfId="14833"/>
    <cellStyle name="Navadno 2 4 2 3 15 3" xfId="14834"/>
    <cellStyle name="Navadno 2 4 2 3 16" xfId="14835"/>
    <cellStyle name="Navadno 2 4 2 3 16 2" xfId="14836"/>
    <cellStyle name="Navadno 2 4 2 3 16 3" xfId="14837"/>
    <cellStyle name="Navadno 2 4 2 3 17" xfId="14838"/>
    <cellStyle name="Navadno 2 4 2 3 18" xfId="14839"/>
    <cellStyle name="Navadno 2 4 2 3 19" xfId="14840"/>
    <cellStyle name="Navadno 2 4 2 3 2" xfId="14841"/>
    <cellStyle name="Navadno 2 4 2 3 2 2" xfId="14842"/>
    <cellStyle name="Navadno 2 4 2 3 2 3" xfId="14843"/>
    <cellStyle name="Navadno 2 4 2 3 2 4" xfId="14844"/>
    <cellStyle name="Navadno 2 4 2 3 2 5" xfId="14845"/>
    <cellStyle name="Navadno 2 4 2 3 2 6" xfId="14846"/>
    <cellStyle name="Navadno 2 4 2 3 2 7" xfId="14847"/>
    <cellStyle name="Navadno 2 4 2 3 2 8" xfId="14848"/>
    <cellStyle name="Navadno 2 4 2 3 20" xfId="14849"/>
    <cellStyle name="Navadno 2 4 2 3 21" xfId="14850"/>
    <cellStyle name="Navadno 2 4 2 3 22" xfId="14851"/>
    <cellStyle name="Navadno 2 4 2 3 23" xfId="14852"/>
    <cellStyle name="Navadno 2 4 2 3 3" xfId="14853"/>
    <cellStyle name="Navadno 2 4 2 3 3 2" xfId="14854"/>
    <cellStyle name="Navadno 2 4 2 3 3 3" xfId="14855"/>
    <cellStyle name="Navadno 2 4 2 3 4" xfId="14856"/>
    <cellStyle name="Navadno 2 4 2 3 4 2" xfId="14857"/>
    <cellStyle name="Navadno 2 4 2 3 4 3" xfId="14858"/>
    <cellStyle name="Navadno 2 4 2 3 5" xfId="14859"/>
    <cellStyle name="Navadno 2 4 2 3 5 2" xfId="14860"/>
    <cellStyle name="Navadno 2 4 2 3 5 3" xfId="14861"/>
    <cellStyle name="Navadno 2 4 2 3 6" xfId="14862"/>
    <cellStyle name="Navadno 2 4 2 3 6 2" xfId="14863"/>
    <cellStyle name="Navadno 2 4 2 3 6 3" xfId="14864"/>
    <cellStyle name="Navadno 2 4 2 3 7" xfId="14865"/>
    <cellStyle name="Navadno 2 4 2 3 7 2" xfId="14866"/>
    <cellStyle name="Navadno 2 4 2 3 7 3" xfId="14867"/>
    <cellStyle name="Navadno 2 4 2 3 8" xfId="14868"/>
    <cellStyle name="Navadno 2 4 2 3 8 2" xfId="14869"/>
    <cellStyle name="Navadno 2 4 2 3 8 3" xfId="14870"/>
    <cellStyle name="Navadno 2 4 2 3 9" xfId="14871"/>
    <cellStyle name="Navadno 2 4 2 3 9 2" xfId="14872"/>
    <cellStyle name="Navadno 2 4 2 3 9 3" xfId="14873"/>
    <cellStyle name="Navadno 2 4 2 30" xfId="14874"/>
    <cellStyle name="Navadno 2 4 2 4" xfId="14875"/>
    <cellStyle name="Navadno 2 4 2 4 10" xfId="14876"/>
    <cellStyle name="Navadno 2 4 2 4 10 2" xfId="14877"/>
    <cellStyle name="Navadno 2 4 2 4 10 3" xfId="14878"/>
    <cellStyle name="Navadno 2 4 2 4 11" xfId="14879"/>
    <cellStyle name="Navadno 2 4 2 4 11 2" xfId="14880"/>
    <cellStyle name="Navadno 2 4 2 4 11 3" xfId="14881"/>
    <cellStyle name="Navadno 2 4 2 4 12" xfId="14882"/>
    <cellStyle name="Navadno 2 4 2 4 12 2" xfId="14883"/>
    <cellStyle name="Navadno 2 4 2 4 12 3" xfId="14884"/>
    <cellStyle name="Navadno 2 4 2 4 13" xfId="14885"/>
    <cellStyle name="Navadno 2 4 2 4 13 2" xfId="14886"/>
    <cellStyle name="Navadno 2 4 2 4 13 3" xfId="14887"/>
    <cellStyle name="Navadno 2 4 2 4 14" xfId="14888"/>
    <cellStyle name="Navadno 2 4 2 4 14 2" xfId="14889"/>
    <cellStyle name="Navadno 2 4 2 4 14 3" xfId="14890"/>
    <cellStyle name="Navadno 2 4 2 4 15" xfId="14891"/>
    <cellStyle name="Navadno 2 4 2 4 15 2" xfId="14892"/>
    <cellStyle name="Navadno 2 4 2 4 15 3" xfId="14893"/>
    <cellStyle name="Navadno 2 4 2 4 16" xfId="14894"/>
    <cellStyle name="Navadno 2 4 2 4 16 2" xfId="14895"/>
    <cellStyle name="Navadno 2 4 2 4 16 3" xfId="14896"/>
    <cellStyle name="Navadno 2 4 2 4 17" xfId="14897"/>
    <cellStyle name="Navadno 2 4 2 4 18" xfId="14898"/>
    <cellStyle name="Navadno 2 4 2 4 19" xfId="14899"/>
    <cellStyle name="Navadno 2 4 2 4 2" xfId="14900"/>
    <cellStyle name="Navadno 2 4 2 4 2 2" xfId="14901"/>
    <cellStyle name="Navadno 2 4 2 4 2 3" xfId="14902"/>
    <cellStyle name="Navadno 2 4 2 4 2 4" xfId="14903"/>
    <cellStyle name="Navadno 2 4 2 4 2 5" xfId="14904"/>
    <cellStyle name="Navadno 2 4 2 4 2 6" xfId="14905"/>
    <cellStyle name="Navadno 2 4 2 4 2 7" xfId="14906"/>
    <cellStyle name="Navadno 2 4 2 4 2 8" xfId="14907"/>
    <cellStyle name="Navadno 2 4 2 4 20" xfId="14908"/>
    <cellStyle name="Navadno 2 4 2 4 21" xfId="14909"/>
    <cellStyle name="Navadno 2 4 2 4 22" xfId="14910"/>
    <cellStyle name="Navadno 2 4 2 4 23" xfId="14911"/>
    <cellStyle name="Navadno 2 4 2 4 3" xfId="14912"/>
    <cellStyle name="Navadno 2 4 2 4 3 2" xfId="14913"/>
    <cellStyle name="Navadno 2 4 2 4 3 3" xfId="14914"/>
    <cellStyle name="Navadno 2 4 2 4 4" xfId="14915"/>
    <cellStyle name="Navadno 2 4 2 4 4 2" xfId="14916"/>
    <cellStyle name="Navadno 2 4 2 4 4 3" xfId="14917"/>
    <cellStyle name="Navadno 2 4 2 4 5" xfId="14918"/>
    <cellStyle name="Navadno 2 4 2 4 5 2" xfId="14919"/>
    <cellStyle name="Navadno 2 4 2 4 5 3" xfId="14920"/>
    <cellStyle name="Navadno 2 4 2 4 6" xfId="14921"/>
    <cellStyle name="Navadno 2 4 2 4 6 2" xfId="14922"/>
    <cellStyle name="Navadno 2 4 2 4 6 3" xfId="14923"/>
    <cellStyle name="Navadno 2 4 2 4 7" xfId="14924"/>
    <cellStyle name="Navadno 2 4 2 4 7 2" xfId="14925"/>
    <cellStyle name="Navadno 2 4 2 4 7 3" xfId="14926"/>
    <cellStyle name="Navadno 2 4 2 4 8" xfId="14927"/>
    <cellStyle name="Navadno 2 4 2 4 8 2" xfId="14928"/>
    <cellStyle name="Navadno 2 4 2 4 8 3" xfId="14929"/>
    <cellStyle name="Navadno 2 4 2 4 9" xfId="14930"/>
    <cellStyle name="Navadno 2 4 2 4 9 2" xfId="14931"/>
    <cellStyle name="Navadno 2 4 2 4 9 3" xfId="14932"/>
    <cellStyle name="Navadno 2 4 2 5" xfId="14933"/>
    <cellStyle name="Navadno 2 4 2 5 10" xfId="14934"/>
    <cellStyle name="Navadno 2 4 2 5 10 2" xfId="14935"/>
    <cellStyle name="Navadno 2 4 2 5 10 3" xfId="14936"/>
    <cellStyle name="Navadno 2 4 2 5 11" xfId="14937"/>
    <cellStyle name="Navadno 2 4 2 5 11 2" xfId="14938"/>
    <cellStyle name="Navadno 2 4 2 5 11 3" xfId="14939"/>
    <cellStyle name="Navadno 2 4 2 5 12" xfId="14940"/>
    <cellStyle name="Navadno 2 4 2 5 12 2" xfId="14941"/>
    <cellStyle name="Navadno 2 4 2 5 12 3" xfId="14942"/>
    <cellStyle name="Navadno 2 4 2 5 13" xfId="14943"/>
    <cellStyle name="Navadno 2 4 2 5 13 2" xfId="14944"/>
    <cellStyle name="Navadno 2 4 2 5 13 3" xfId="14945"/>
    <cellStyle name="Navadno 2 4 2 5 14" xfId="14946"/>
    <cellStyle name="Navadno 2 4 2 5 14 2" xfId="14947"/>
    <cellStyle name="Navadno 2 4 2 5 14 3" xfId="14948"/>
    <cellStyle name="Navadno 2 4 2 5 15" xfId="14949"/>
    <cellStyle name="Navadno 2 4 2 5 15 2" xfId="14950"/>
    <cellStyle name="Navadno 2 4 2 5 15 3" xfId="14951"/>
    <cellStyle name="Navadno 2 4 2 5 16" xfId="14952"/>
    <cellStyle name="Navadno 2 4 2 5 16 2" xfId="14953"/>
    <cellStyle name="Navadno 2 4 2 5 16 3" xfId="14954"/>
    <cellStyle name="Navadno 2 4 2 5 17" xfId="14955"/>
    <cellStyle name="Navadno 2 4 2 5 18" xfId="14956"/>
    <cellStyle name="Navadno 2 4 2 5 19" xfId="14957"/>
    <cellStyle name="Navadno 2 4 2 5 2" xfId="14958"/>
    <cellStyle name="Navadno 2 4 2 5 2 2" xfId="14959"/>
    <cellStyle name="Navadno 2 4 2 5 2 3" xfId="14960"/>
    <cellStyle name="Navadno 2 4 2 5 20" xfId="14961"/>
    <cellStyle name="Navadno 2 4 2 5 21" xfId="14962"/>
    <cellStyle name="Navadno 2 4 2 5 22" xfId="14963"/>
    <cellStyle name="Navadno 2 4 2 5 23" xfId="14964"/>
    <cellStyle name="Navadno 2 4 2 5 3" xfId="14965"/>
    <cellStyle name="Navadno 2 4 2 5 3 2" xfId="14966"/>
    <cellStyle name="Navadno 2 4 2 5 3 3" xfId="14967"/>
    <cellStyle name="Navadno 2 4 2 5 4" xfId="14968"/>
    <cellStyle name="Navadno 2 4 2 5 4 2" xfId="14969"/>
    <cellStyle name="Navadno 2 4 2 5 4 3" xfId="14970"/>
    <cellStyle name="Navadno 2 4 2 5 5" xfId="14971"/>
    <cellStyle name="Navadno 2 4 2 5 5 2" xfId="14972"/>
    <cellStyle name="Navadno 2 4 2 5 5 3" xfId="14973"/>
    <cellStyle name="Navadno 2 4 2 5 6" xfId="14974"/>
    <cellStyle name="Navadno 2 4 2 5 6 2" xfId="14975"/>
    <cellStyle name="Navadno 2 4 2 5 6 3" xfId="14976"/>
    <cellStyle name="Navadno 2 4 2 5 7" xfId="14977"/>
    <cellStyle name="Navadno 2 4 2 5 7 2" xfId="14978"/>
    <cellStyle name="Navadno 2 4 2 5 7 3" xfId="14979"/>
    <cellStyle name="Navadno 2 4 2 5 8" xfId="14980"/>
    <cellStyle name="Navadno 2 4 2 5 8 2" xfId="14981"/>
    <cellStyle name="Navadno 2 4 2 5 8 3" xfId="14982"/>
    <cellStyle name="Navadno 2 4 2 5 9" xfId="14983"/>
    <cellStyle name="Navadno 2 4 2 5 9 2" xfId="14984"/>
    <cellStyle name="Navadno 2 4 2 5 9 3" xfId="14985"/>
    <cellStyle name="Navadno 2 4 2 6" xfId="14986"/>
    <cellStyle name="Navadno 2 4 2 6 10" xfId="14987"/>
    <cellStyle name="Navadno 2 4 2 6 10 2" xfId="14988"/>
    <cellStyle name="Navadno 2 4 2 6 10 3" xfId="14989"/>
    <cellStyle name="Navadno 2 4 2 6 11" xfId="14990"/>
    <cellStyle name="Navadno 2 4 2 6 11 2" xfId="14991"/>
    <cellStyle name="Navadno 2 4 2 6 11 3" xfId="14992"/>
    <cellStyle name="Navadno 2 4 2 6 12" xfId="14993"/>
    <cellStyle name="Navadno 2 4 2 6 12 2" xfId="14994"/>
    <cellStyle name="Navadno 2 4 2 6 12 3" xfId="14995"/>
    <cellStyle name="Navadno 2 4 2 6 13" xfId="14996"/>
    <cellStyle name="Navadno 2 4 2 6 13 2" xfId="14997"/>
    <cellStyle name="Navadno 2 4 2 6 13 3" xfId="14998"/>
    <cellStyle name="Navadno 2 4 2 6 14" xfId="14999"/>
    <cellStyle name="Navadno 2 4 2 6 14 2" xfId="15000"/>
    <cellStyle name="Navadno 2 4 2 6 14 3" xfId="15001"/>
    <cellStyle name="Navadno 2 4 2 6 15" xfId="15002"/>
    <cellStyle name="Navadno 2 4 2 6 15 2" xfId="15003"/>
    <cellStyle name="Navadno 2 4 2 6 15 3" xfId="15004"/>
    <cellStyle name="Navadno 2 4 2 6 16" xfId="15005"/>
    <cellStyle name="Navadno 2 4 2 6 16 2" xfId="15006"/>
    <cellStyle name="Navadno 2 4 2 6 16 3" xfId="15007"/>
    <cellStyle name="Navadno 2 4 2 6 17" xfId="15008"/>
    <cellStyle name="Navadno 2 4 2 6 18" xfId="15009"/>
    <cellStyle name="Navadno 2 4 2 6 2" xfId="15010"/>
    <cellStyle name="Navadno 2 4 2 6 2 2" xfId="15011"/>
    <cellStyle name="Navadno 2 4 2 6 2 3" xfId="15012"/>
    <cellStyle name="Navadno 2 4 2 6 3" xfId="15013"/>
    <cellStyle name="Navadno 2 4 2 6 3 2" xfId="15014"/>
    <cellStyle name="Navadno 2 4 2 6 3 3" xfId="15015"/>
    <cellStyle name="Navadno 2 4 2 6 4" xfId="15016"/>
    <cellStyle name="Navadno 2 4 2 6 4 2" xfId="15017"/>
    <cellStyle name="Navadno 2 4 2 6 4 3" xfId="15018"/>
    <cellStyle name="Navadno 2 4 2 6 5" xfId="15019"/>
    <cellStyle name="Navadno 2 4 2 6 5 2" xfId="15020"/>
    <cellStyle name="Navadno 2 4 2 6 5 3" xfId="15021"/>
    <cellStyle name="Navadno 2 4 2 6 6" xfId="15022"/>
    <cellStyle name="Navadno 2 4 2 6 6 2" xfId="15023"/>
    <cellStyle name="Navadno 2 4 2 6 6 3" xfId="15024"/>
    <cellStyle name="Navadno 2 4 2 6 7" xfId="15025"/>
    <cellStyle name="Navadno 2 4 2 6 7 2" xfId="15026"/>
    <cellStyle name="Navadno 2 4 2 6 7 3" xfId="15027"/>
    <cellStyle name="Navadno 2 4 2 6 8" xfId="15028"/>
    <cellStyle name="Navadno 2 4 2 6 8 2" xfId="15029"/>
    <cellStyle name="Navadno 2 4 2 6 8 3" xfId="15030"/>
    <cellStyle name="Navadno 2 4 2 6 9" xfId="15031"/>
    <cellStyle name="Navadno 2 4 2 6 9 2" xfId="15032"/>
    <cellStyle name="Navadno 2 4 2 6 9 3" xfId="15033"/>
    <cellStyle name="Navadno 2 4 2 7" xfId="15034"/>
    <cellStyle name="Navadno 2 4 2 7 2" xfId="15035"/>
    <cellStyle name="Navadno 2 4 2 7 3" xfId="15036"/>
    <cellStyle name="Navadno 2 4 2 8" xfId="15037"/>
    <cellStyle name="Navadno 2 4 2 8 2" xfId="15038"/>
    <cellStyle name="Navadno 2 4 2 8 3" xfId="15039"/>
    <cellStyle name="Navadno 2 4 2 9" xfId="15040"/>
    <cellStyle name="Navadno 2 4 2 9 2" xfId="15041"/>
    <cellStyle name="Navadno 2 4 2 9 3" xfId="15042"/>
    <cellStyle name="Navadno 2 4 20" xfId="15043"/>
    <cellStyle name="Navadno 2 4 20 2" xfId="15044"/>
    <cellStyle name="Navadno 2 4 20 3" xfId="15045"/>
    <cellStyle name="Navadno 2 4 21" xfId="15046"/>
    <cellStyle name="Navadno 2 4 21 2" xfId="15047"/>
    <cellStyle name="Navadno 2 4 21 3" xfId="15048"/>
    <cellStyle name="Navadno 2 4 22" xfId="15049"/>
    <cellStyle name="Navadno 2 4 22 2" xfId="15050"/>
    <cellStyle name="Navadno 2 4 22 3" xfId="15051"/>
    <cellStyle name="Navadno 2 4 23" xfId="15052"/>
    <cellStyle name="Navadno 2 4 23 2" xfId="15053"/>
    <cellStyle name="Navadno 2 4 23 3" xfId="15054"/>
    <cellStyle name="Navadno 2 4 24" xfId="15055"/>
    <cellStyle name="Navadno 2 4 25" xfId="15056"/>
    <cellStyle name="Navadno 2 4 26" xfId="15057"/>
    <cellStyle name="Navadno 2 4 27" xfId="15058"/>
    <cellStyle name="Navadno 2 4 28" xfId="15059"/>
    <cellStyle name="Navadno 2 4 29" xfId="15060"/>
    <cellStyle name="Navadno 2 4 3" xfId="3113"/>
    <cellStyle name="Navadno 2 4 30" xfId="15061"/>
    <cellStyle name="Navadno 2 4 31" xfId="15062"/>
    <cellStyle name="Navadno 2 4 32" xfId="15063"/>
    <cellStyle name="Navadno 2 4 4" xfId="3114"/>
    <cellStyle name="Navadno 2 4 4 10" xfId="15064"/>
    <cellStyle name="Navadno 2 4 4 10 2" xfId="15065"/>
    <cellStyle name="Navadno 2 4 4 10 3" xfId="15066"/>
    <cellStyle name="Navadno 2 4 4 11" xfId="15067"/>
    <cellStyle name="Navadno 2 4 4 11 2" xfId="15068"/>
    <cellStyle name="Navadno 2 4 4 11 3" xfId="15069"/>
    <cellStyle name="Navadno 2 4 4 12" xfId="15070"/>
    <cellStyle name="Navadno 2 4 4 12 2" xfId="15071"/>
    <cellStyle name="Navadno 2 4 4 12 3" xfId="15072"/>
    <cellStyle name="Navadno 2 4 4 13" xfId="15073"/>
    <cellStyle name="Navadno 2 4 4 13 2" xfId="15074"/>
    <cellStyle name="Navadno 2 4 4 13 3" xfId="15075"/>
    <cellStyle name="Navadno 2 4 4 14" xfId="15076"/>
    <cellStyle name="Navadno 2 4 4 14 2" xfId="15077"/>
    <cellStyle name="Navadno 2 4 4 14 3" xfId="15078"/>
    <cellStyle name="Navadno 2 4 4 15" xfId="15079"/>
    <cellStyle name="Navadno 2 4 4 15 2" xfId="15080"/>
    <cellStyle name="Navadno 2 4 4 15 3" xfId="15081"/>
    <cellStyle name="Navadno 2 4 4 16" xfId="15082"/>
    <cellStyle name="Navadno 2 4 4 16 2" xfId="15083"/>
    <cellStyle name="Navadno 2 4 4 16 3" xfId="15084"/>
    <cellStyle name="Navadno 2 4 4 17" xfId="15085"/>
    <cellStyle name="Navadno 2 4 4 18" xfId="15086"/>
    <cellStyle name="Navadno 2 4 4 19" xfId="15087"/>
    <cellStyle name="Navadno 2 4 4 2" xfId="3115"/>
    <cellStyle name="Navadno 2 4 4 2 2" xfId="15088"/>
    <cellStyle name="Navadno 2 4 4 2 3" xfId="15089"/>
    <cellStyle name="Navadno 2 4 4 2 4" xfId="15090"/>
    <cellStyle name="Navadno 2 4 4 2 5" xfId="15091"/>
    <cellStyle name="Navadno 2 4 4 2 6" xfId="15092"/>
    <cellStyle name="Navadno 2 4 4 2 7" xfId="15093"/>
    <cellStyle name="Navadno 2 4 4 2 8" xfId="15094"/>
    <cellStyle name="Navadno 2 4 4 20" xfId="15095"/>
    <cellStyle name="Navadno 2 4 4 21" xfId="15096"/>
    <cellStyle name="Navadno 2 4 4 22" xfId="15097"/>
    <cellStyle name="Navadno 2 4 4 23" xfId="15098"/>
    <cellStyle name="Navadno 2 4 4 3" xfId="3116"/>
    <cellStyle name="Navadno 2 4 4 3 2" xfId="15099"/>
    <cellStyle name="Navadno 2 4 4 3 3" xfId="15100"/>
    <cellStyle name="Navadno 2 4 4 4" xfId="15101"/>
    <cellStyle name="Navadno 2 4 4 4 2" xfId="15102"/>
    <cellStyle name="Navadno 2 4 4 4 3" xfId="15103"/>
    <cellStyle name="Navadno 2 4 4 5" xfId="15104"/>
    <cellStyle name="Navadno 2 4 4 5 2" xfId="15105"/>
    <cellStyle name="Navadno 2 4 4 5 3" xfId="15106"/>
    <cellStyle name="Navadno 2 4 4 6" xfId="15107"/>
    <cellStyle name="Navadno 2 4 4 6 2" xfId="15108"/>
    <cellStyle name="Navadno 2 4 4 6 3" xfId="15109"/>
    <cellStyle name="Navadno 2 4 4 7" xfId="15110"/>
    <cellStyle name="Navadno 2 4 4 7 2" xfId="15111"/>
    <cellStyle name="Navadno 2 4 4 7 3" xfId="15112"/>
    <cellStyle name="Navadno 2 4 4 8" xfId="15113"/>
    <cellStyle name="Navadno 2 4 4 8 2" xfId="15114"/>
    <cellStyle name="Navadno 2 4 4 8 3" xfId="15115"/>
    <cellStyle name="Navadno 2 4 4 9" xfId="15116"/>
    <cellStyle name="Navadno 2 4 4 9 2" xfId="15117"/>
    <cellStyle name="Navadno 2 4 4 9 3" xfId="15118"/>
    <cellStyle name="Navadno 2 4 5" xfId="15119"/>
    <cellStyle name="Navadno 2 4 5 10" xfId="15120"/>
    <cellStyle name="Navadno 2 4 5 10 2" xfId="15121"/>
    <cellStyle name="Navadno 2 4 5 10 3" xfId="15122"/>
    <cellStyle name="Navadno 2 4 5 11" xfId="15123"/>
    <cellStyle name="Navadno 2 4 5 11 2" xfId="15124"/>
    <cellStyle name="Navadno 2 4 5 11 3" xfId="15125"/>
    <cellStyle name="Navadno 2 4 5 12" xfId="15126"/>
    <cellStyle name="Navadno 2 4 5 12 2" xfId="15127"/>
    <cellStyle name="Navadno 2 4 5 12 3" xfId="15128"/>
    <cellStyle name="Navadno 2 4 5 13" xfId="15129"/>
    <cellStyle name="Navadno 2 4 5 13 2" xfId="15130"/>
    <cellStyle name="Navadno 2 4 5 13 3" xfId="15131"/>
    <cellStyle name="Navadno 2 4 5 14" xfId="15132"/>
    <cellStyle name="Navadno 2 4 5 14 2" xfId="15133"/>
    <cellStyle name="Navadno 2 4 5 14 3" xfId="15134"/>
    <cellStyle name="Navadno 2 4 5 15" xfId="15135"/>
    <cellStyle name="Navadno 2 4 5 15 2" xfId="15136"/>
    <cellStyle name="Navadno 2 4 5 15 3" xfId="15137"/>
    <cellStyle name="Navadno 2 4 5 16" xfId="15138"/>
    <cellStyle name="Navadno 2 4 5 16 2" xfId="15139"/>
    <cellStyle name="Navadno 2 4 5 16 3" xfId="15140"/>
    <cellStyle name="Navadno 2 4 5 17" xfId="15141"/>
    <cellStyle name="Navadno 2 4 5 18" xfId="15142"/>
    <cellStyle name="Navadno 2 4 5 19" xfId="15143"/>
    <cellStyle name="Navadno 2 4 5 2" xfId="15144"/>
    <cellStyle name="Navadno 2 4 5 2 2" xfId="15145"/>
    <cellStyle name="Navadno 2 4 5 2 3" xfId="15146"/>
    <cellStyle name="Navadno 2 4 5 2 4" xfId="15147"/>
    <cellStyle name="Navadno 2 4 5 2 5" xfId="15148"/>
    <cellStyle name="Navadno 2 4 5 2 6" xfId="15149"/>
    <cellStyle name="Navadno 2 4 5 2 7" xfId="15150"/>
    <cellStyle name="Navadno 2 4 5 2 8" xfId="15151"/>
    <cellStyle name="Navadno 2 4 5 20" xfId="15152"/>
    <cellStyle name="Navadno 2 4 5 21" xfId="15153"/>
    <cellStyle name="Navadno 2 4 5 22" xfId="15154"/>
    <cellStyle name="Navadno 2 4 5 23" xfId="15155"/>
    <cellStyle name="Navadno 2 4 5 3" xfId="15156"/>
    <cellStyle name="Navadno 2 4 5 3 2" xfId="15157"/>
    <cellStyle name="Navadno 2 4 5 3 3" xfId="15158"/>
    <cellStyle name="Navadno 2 4 5 4" xfId="15159"/>
    <cellStyle name="Navadno 2 4 5 4 2" xfId="15160"/>
    <cellStyle name="Navadno 2 4 5 4 3" xfId="15161"/>
    <cellStyle name="Navadno 2 4 5 5" xfId="15162"/>
    <cellStyle name="Navadno 2 4 5 5 2" xfId="15163"/>
    <cellStyle name="Navadno 2 4 5 5 3" xfId="15164"/>
    <cellStyle name="Navadno 2 4 5 6" xfId="15165"/>
    <cellStyle name="Navadno 2 4 5 6 2" xfId="15166"/>
    <cellStyle name="Navadno 2 4 5 6 3" xfId="15167"/>
    <cellStyle name="Navadno 2 4 5 7" xfId="15168"/>
    <cellStyle name="Navadno 2 4 5 7 2" xfId="15169"/>
    <cellStyle name="Navadno 2 4 5 7 3" xfId="15170"/>
    <cellStyle name="Navadno 2 4 5 8" xfId="15171"/>
    <cellStyle name="Navadno 2 4 5 8 2" xfId="15172"/>
    <cellStyle name="Navadno 2 4 5 8 3" xfId="15173"/>
    <cellStyle name="Navadno 2 4 5 9" xfId="15174"/>
    <cellStyle name="Navadno 2 4 5 9 2" xfId="15175"/>
    <cellStyle name="Navadno 2 4 5 9 3" xfId="15176"/>
    <cellStyle name="Navadno 2 4 6" xfId="15177"/>
    <cellStyle name="Navadno 2 4 6 10" xfId="15178"/>
    <cellStyle name="Navadno 2 4 6 10 2" xfId="15179"/>
    <cellStyle name="Navadno 2 4 6 10 3" xfId="15180"/>
    <cellStyle name="Navadno 2 4 6 11" xfId="15181"/>
    <cellStyle name="Navadno 2 4 6 11 2" xfId="15182"/>
    <cellStyle name="Navadno 2 4 6 11 3" xfId="15183"/>
    <cellStyle name="Navadno 2 4 6 12" xfId="15184"/>
    <cellStyle name="Navadno 2 4 6 12 2" xfId="15185"/>
    <cellStyle name="Navadno 2 4 6 12 3" xfId="15186"/>
    <cellStyle name="Navadno 2 4 6 13" xfId="15187"/>
    <cellStyle name="Navadno 2 4 6 13 2" xfId="15188"/>
    <cellStyle name="Navadno 2 4 6 13 3" xfId="15189"/>
    <cellStyle name="Navadno 2 4 6 14" xfId="15190"/>
    <cellStyle name="Navadno 2 4 6 14 2" xfId="15191"/>
    <cellStyle name="Navadno 2 4 6 14 3" xfId="15192"/>
    <cellStyle name="Navadno 2 4 6 15" xfId="15193"/>
    <cellStyle name="Navadno 2 4 6 15 2" xfId="15194"/>
    <cellStyle name="Navadno 2 4 6 15 3" xfId="15195"/>
    <cellStyle name="Navadno 2 4 6 16" xfId="15196"/>
    <cellStyle name="Navadno 2 4 6 16 2" xfId="15197"/>
    <cellStyle name="Navadno 2 4 6 16 3" xfId="15198"/>
    <cellStyle name="Navadno 2 4 6 17" xfId="15199"/>
    <cellStyle name="Navadno 2 4 6 18" xfId="15200"/>
    <cellStyle name="Navadno 2 4 6 19" xfId="15201"/>
    <cellStyle name="Navadno 2 4 6 2" xfId="15202"/>
    <cellStyle name="Navadno 2 4 6 2 2" xfId="15203"/>
    <cellStyle name="Navadno 2 4 6 2 3" xfId="15204"/>
    <cellStyle name="Navadno 2 4 6 2 4" xfId="15205"/>
    <cellStyle name="Navadno 2 4 6 2 5" xfId="15206"/>
    <cellStyle name="Navadno 2 4 6 2 6" xfId="15207"/>
    <cellStyle name="Navadno 2 4 6 2 7" xfId="15208"/>
    <cellStyle name="Navadno 2 4 6 2 8" xfId="15209"/>
    <cellStyle name="Navadno 2 4 6 20" xfId="15210"/>
    <cellStyle name="Navadno 2 4 6 21" xfId="15211"/>
    <cellStyle name="Navadno 2 4 6 22" xfId="15212"/>
    <cellStyle name="Navadno 2 4 6 23" xfId="15213"/>
    <cellStyle name="Navadno 2 4 6 3" xfId="15214"/>
    <cellStyle name="Navadno 2 4 6 3 2" xfId="15215"/>
    <cellStyle name="Navadno 2 4 6 3 3" xfId="15216"/>
    <cellStyle name="Navadno 2 4 6 4" xfId="15217"/>
    <cellStyle name="Navadno 2 4 6 4 2" xfId="15218"/>
    <cellStyle name="Navadno 2 4 6 4 3" xfId="15219"/>
    <cellStyle name="Navadno 2 4 6 5" xfId="15220"/>
    <cellStyle name="Navadno 2 4 6 5 2" xfId="15221"/>
    <cellStyle name="Navadno 2 4 6 5 3" xfId="15222"/>
    <cellStyle name="Navadno 2 4 6 6" xfId="15223"/>
    <cellStyle name="Navadno 2 4 6 6 2" xfId="15224"/>
    <cellStyle name="Navadno 2 4 6 6 3" xfId="15225"/>
    <cellStyle name="Navadno 2 4 6 7" xfId="15226"/>
    <cellStyle name="Navadno 2 4 6 7 2" xfId="15227"/>
    <cellStyle name="Navadno 2 4 6 7 3" xfId="15228"/>
    <cellStyle name="Navadno 2 4 6 8" xfId="15229"/>
    <cellStyle name="Navadno 2 4 6 8 2" xfId="15230"/>
    <cellStyle name="Navadno 2 4 6 8 3" xfId="15231"/>
    <cellStyle name="Navadno 2 4 6 9" xfId="15232"/>
    <cellStyle name="Navadno 2 4 6 9 2" xfId="15233"/>
    <cellStyle name="Navadno 2 4 6 9 3" xfId="15234"/>
    <cellStyle name="Navadno 2 4 7" xfId="15235"/>
    <cellStyle name="Navadno 2 4 7 10" xfId="15236"/>
    <cellStyle name="Navadno 2 4 7 10 2" xfId="15237"/>
    <cellStyle name="Navadno 2 4 7 10 3" xfId="15238"/>
    <cellStyle name="Navadno 2 4 7 11" xfId="15239"/>
    <cellStyle name="Navadno 2 4 7 11 2" xfId="15240"/>
    <cellStyle name="Navadno 2 4 7 11 3" xfId="15241"/>
    <cellStyle name="Navadno 2 4 7 12" xfId="15242"/>
    <cellStyle name="Navadno 2 4 7 12 2" xfId="15243"/>
    <cellStyle name="Navadno 2 4 7 12 3" xfId="15244"/>
    <cellStyle name="Navadno 2 4 7 13" xfId="15245"/>
    <cellStyle name="Navadno 2 4 7 13 2" xfId="15246"/>
    <cellStyle name="Navadno 2 4 7 13 3" xfId="15247"/>
    <cellStyle name="Navadno 2 4 7 14" xfId="15248"/>
    <cellStyle name="Navadno 2 4 7 14 2" xfId="15249"/>
    <cellStyle name="Navadno 2 4 7 14 3" xfId="15250"/>
    <cellStyle name="Navadno 2 4 7 15" xfId="15251"/>
    <cellStyle name="Navadno 2 4 7 15 2" xfId="15252"/>
    <cellStyle name="Navadno 2 4 7 15 3" xfId="15253"/>
    <cellStyle name="Navadno 2 4 7 16" xfId="15254"/>
    <cellStyle name="Navadno 2 4 7 16 2" xfId="15255"/>
    <cellStyle name="Navadno 2 4 7 16 3" xfId="15256"/>
    <cellStyle name="Navadno 2 4 7 17" xfId="15257"/>
    <cellStyle name="Navadno 2 4 7 18" xfId="15258"/>
    <cellStyle name="Navadno 2 4 7 19" xfId="15259"/>
    <cellStyle name="Navadno 2 4 7 2" xfId="15260"/>
    <cellStyle name="Navadno 2 4 7 2 2" xfId="15261"/>
    <cellStyle name="Navadno 2 4 7 2 3" xfId="15262"/>
    <cellStyle name="Navadno 2 4 7 20" xfId="15263"/>
    <cellStyle name="Navadno 2 4 7 21" xfId="15264"/>
    <cellStyle name="Navadno 2 4 7 22" xfId="15265"/>
    <cellStyle name="Navadno 2 4 7 23" xfId="15266"/>
    <cellStyle name="Navadno 2 4 7 3" xfId="15267"/>
    <cellStyle name="Navadno 2 4 7 3 2" xfId="15268"/>
    <cellStyle name="Navadno 2 4 7 3 3" xfId="15269"/>
    <cellStyle name="Navadno 2 4 7 4" xfId="15270"/>
    <cellStyle name="Navadno 2 4 7 4 2" xfId="15271"/>
    <cellStyle name="Navadno 2 4 7 4 3" xfId="15272"/>
    <cellStyle name="Navadno 2 4 7 5" xfId="15273"/>
    <cellStyle name="Navadno 2 4 7 5 2" xfId="15274"/>
    <cellStyle name="Navadno 2 4 7 5 3" xfId="15275"/>
    <cellStyle name="Navadno 2 4 7 6" xfId="15276"/>
    <cellStyle name="Navadno 2 4 7 6 2" xfId="15277"/>
    <cellStyle name="Navadno 2 4 7 6 3" xfId="15278"/>
    <cellStyle name="Navadno 2 4 7 7" xfId="15279"/>
    <cellStyle name="Navadno 2 4 7 7 2" xfId="15280"/>
    <cellStyle name="Navadno 2 4 7 7 3" xfId="15281"/>
    <cellStyle name="Navadno 2 4 7 8" xfId="15282"/>
    <cellStyle name="Navadno 2 4 7 8 2" xfId="15283"/>
    <cellStyle name="Navadno 2 4 7 8 3" xfId="15284"/>
    <cellStyle name="Navadno 2 4 7 9" xfId="15285"/>
    <cellStyle name="Navadno 2 4 7 9 2" xfId="15286"/>
    <cellStyle name="Navadno 2 4 7 9 3" xfId="15287"/>
    <cellStyle name="Navadno 2 4 8" xfId="15288"/>
    <cellStyle name="Navadno 2 4 8 10" xfId="15289"/>
    <cellStyle name="Navadno 2 4 8 10 2" xfId="15290"/>
    <cellStyle name="Navadno 2 4 8 10 3" xfId="15291"/>
    <cellStyle name="Navadno 2 4 8 11" xfId="15292"/>
    <cellStyle name="Navadno 2 4 8 11 2" xfId="15293"/>
    <cellStyle name="Navadno 2 4 8 11 3" xfId="15294"/>
    <cellStyle name="Navadno 2 4 8 12" xfId="15295"/>
    <cellStyle name="Navadno 2 4 8 12 2" xfId="15296"/>
    <cellStyle name="Navadno 2 4 8 12 3" xfId="15297"/>
    <cellStyle name="Navadno 2 4 8 13" xfId="15298"/>
    <cellStyle name="Navadno 2 4 8 13 2" xfId="15299"/>
    <cellStyle name="Navadno 2 4 8 13 3" xfId="15300"/>
    <cellStyle name="Navadno 2 4 8 14" xfId="15301"/>
    <cellStyle name="Navadno 2 4 8 14 2" xfId="15302"/>
    <cellStyle name="Navadno 2 4 8 14 3" xfId="15303"/>
    <cellStyle name="Navadno 2 4 8 15" xfId="15304"/>
    <cellStyle name="Navadno 2 4 8 15 2" xfId="15305"/>
    <cellStyle name="Navadno 2 4 8 15 3" xfId="15306"/>
    <cellStyle name="Navadno 2 4 8 16" xfId="15307"/>
    <cellStyle name="Navadno 2 4 8 16 2" xfId="15308"/>
    <cellStyle name="Navadno 2 4 8 16 3" xfId="15309"/>
    <cellStyle name="Navadno 2 4 8 17" xfId="15310"/>
    <cellStyle name="Navadno 2 4 8 18" xfId="15311"/>
    <cellStyle name="Navadno 2 4 8 2" xfId="15312"/>
    <cellStyle name="Navadno 2 4 8 2 2" xfId="15313"/>
    <cellStyle name="Navadno 2 4 8 2 3" xfId="15314"/>
    <cellStyle name="Navadno 2 4 8 3" xfId="15315"/>
    <cellStyle name="Navadno 2 4 8 3 2" xfId="15316"/>
    <cellStyle name="Navadno 2 4 8 3 3" xfId="15317"/>
    <cellStyle name="Navadno 2 4 8 4" xfId="15318"/>
    <cellStyle name="Navadno 2 4 8 4 2" xfId="15319"/>
    <cellStyle name="Navadno 2 4 8 4 3" xfId="15320"/>
    <cellStyle name="Navadno 2 4 8 5" xfId="15321"/>
    <cellStyle name="Navadno 2 4 8 5 2" xfId="15322"/>
    <cellStyle name="Navadno 2 4 8 5 3" xfId="15323"/>
    <cellStyle name="Navadno 2 4 8 6" xfId="15324"/>
    <cellStyle name="Navadno 2 4 8 6 2" xfId="15325"/>
    <cellStyle name="Navadno 2 4 8 6 3" xfId="15326"/>
    <cellStyle name="Navadno 2 4 8 7" xfId="15327"/>
    <cellStyle name="Navadno 2 4 8 7 2" xfId="15328"/>
    <cellStyle name="Navadno 2 4 8 7 3" xfId="15329"/>
    <cellStyle name="Navadno 2 4 8 8" xfId="15330"/>
    <cellStyle name="Navadno 2 4 8 8 2" xfId="15331"/>
    <cellStyle name="Navadno 2 4 8 8 3" xfId="15332"/>
    <cellStyle name="Navadno 2 4 8 9" xfId="15333"/>
    <cellStyle name="Navadno 2 4 8 9 2" xfId="15334"/>
    <cellStyle name="Navadno 2 4 8 9 3" xfId="15335"/>
    <cellStyle name="Navadno 2 4 9" xfId="15336"/>
    <cellStyle name="Navadno 2 4 9 2" xfId="15337"/>
    <cellStyle name="Navadno 2 4 9 3" xfId="15338"/>
    <cellStyle name="Navadno 2 4_002 Popis opreme in del MS - Rev 1" xfId="3117"/>
    <cellStyle name="Navadno 2 5" xfId="909"/>
    <cellStyle name="Navadno 2 5 2" xfId="910"/>
    <cellStyle name="Navadno 2 5 3" xfId="911"/>
    <cellStyle name="Navadno 2 5 4" xfId="912"/>
    <cellStyle name="Navadno 2 5 4 2" xfId="3118"/>
    <cellStyle name="Navadno 2 5 4 3" xfId="3119"/>
    <cellStyle name="Navadno 2 5_002 Popis opreme in del MS - Rev 1" xfId="3120"/>
    <cellStyle name="Navadno 2 50" xfId="2607"/>
    <cellStyle name="Navadno 2 6" xfId="913"/>
    <cellStyle name="Navadno 2 6 2" xfId="3121"/>
    <cellStyle name="Navadno 2 6 3" xfId="3122"/>
    <cellStyle name="Navadno 2 6 3 2" xfId="3123"/>
    <cellStyle name="Navadno 2 6 3 3" xfId="3124"/>
    <cellStyle name="Navadno 2 6_002 Popis opreme in del MS - Rev 1" xfId="3125"/>
    <cellStyle name="Navadno 2 62" xfId="2609"/>
    <cellStyle name="Navadno 2 7" xfId="914"/>
    <cellStyle name="Navadno 2 7 2" xfId="3126"/>
    <cellStyle name="Navadno 2 7 3" xfId="3127"/>
    <cellStyle name="Navadno 2 7 3 2" xfId="3128"/>
    <cellStyle name="Navadno 2 7 3 3" xfId="3129"/>
    <cellStyle name="Navadno 2 7_002 Popis opreme in del MS - Rev 1" xfId="3130"/>
    <cellStyle name="Navadno 2 8" xfId="915"/>
    <cellStyle name="Navadno 2 9" xfId="2615"/>
    <cellStyle name="Navadno 2_002 Popis opreme in del MS - Rev 1" xfId="3131"/>
    <cellStyle name="Navadno 20" xfId="2610"/>
    <cellStyle name="Navadno 20 2" xfId="916"/>
    <cellStyle name="Navadno 20 2 2" xfId="917"/>
    <cellStyle name="Navadno 20 2 2 2" xfId="918"/>
    <cellStyle name="Navadno 20 2 2 2 2" xfId="919"/>
    <cellStyle name="Navadno 20 2 2 3" xfId="920"/>
    <cellStyle name="Navadno 20 2 3" xfId="921"/>
    <cellStyle name="Navadno 20 2 3 2" xfId="922"/>
    <cellStyle name="Navadno 20 2 4" xfId="923"/>
    <cellStyle name="Navadno 20 3" xfId="924"/>
    <cellStyle name="Navadno 20 3 2" xfId="925"/>
    <cellStyle name="Navadno 20 3 2 2" xfId="926"/>
    <cellStyle name="Navadno 20 3 2 2 2" xfId="927"/>
    <cellStyle name="Navadno 20 3 2 3" xfId="928"/>
    <cellStyle name="Navadno 20 3 3" xfId="929"/>
    <cellStyle name="Navadno 20 3 3 2" xfId="930"/>
    <cellStyle name="Navadno 20 3 4" xfId="931"/>
    <cellStyle name="Navadno 21" xfId="2612"/>
    <cellStyle name="Navadno 22" xfId="3132"/>
    <cellStyle name="Navadno 22 2" xfId="3811"/>
    <cellStyle name="Navadno 23" xfId="3133"/>
    <cellStyle name="Navadno 24" xfId="2652"/>
    <cellStyle name="Navadno 24 2" xfId="17993"/>
    <cellStyle name="Navadno 25" xfId="15339"/>
    <cellStyle name="Navadno 25 2" xfId="932"/>
    <cellStyle name="Navadno 25 2 2" xfId="933"/>
    <cellStyle name="Navadno 25 2 2 2" xfId="934"/>
    <cellStyle name="Navadno 25 2 2 2 2" xfId="935"/>
    <cellStyle name="Navadno 25 2 2 3" xfId="936"/>
    <cellStyle name="Navadno 25 2 3" xfId="937"/>
    <cellStyle name="Navadno 25 2 3 2" xfId="938"/>
    <cellStyle name="Navadno 25 2 4" xfId="939"/>
    <cellStyle name="Navadno 25 3" xfId="940"/>
    <cellStyle name="Navadno 25 3 2" xfId="941"/>
    <cellStyle name="Navadno 25 3 2 2" xfId="942"/>
    <cellStyle name="Navadno 25 3 2 2 2" xfId="943"/>
    <cellStyle name="Navadno 25 3 2 3" xfId="944"/>
    <cellStyle name="Navadno 25 3 3" xfId="945"/>
    <cellStyle name="Navadno 25 3 3 2" xfId="946"/>
    <cellStyle name="Navadno 25 3 4" xfId="947"/>
    <cellStyle name="Navadno 26" xfId="2632"/>
    <cellStyle name="Navadno 26 2" xfId="948"/>
    <cellStyle name="Navadno 26 2 2" xfId="949"/>
    <cellStyle name="Navadno 26 2 2 2" xfId="950"/>
    <cellStyle name="Navadno 26 2 2 2 2" xfId="951"/>
    <cellStyle name="Navadno 26 2 2 3" xfId="952"/>
    <cellStyle name="Navadno 26 2 3" xfId="953"/>
    <cellStyle name="Navadno 26 2 3 2" xfId="954"/>
    <cellStyle name="Navadno 26 2 4" xfId="955"/>
    <cellStyle name="Navadno 26 3" xfId="956"/>
    <cellStyle name="Navadno 26 3 2" xfId="957"/>
    <cellStyle name="Navadno 26 3 2 2" xfId="958"/>
    <cellStyle name="Navadno 26 3 2 2 2" xfId="959"/>
    <cellStyle name="Navadno 26 3 2 3" xfId="960"/>
    <cellStyle name="Navadno 26 3 3" xfId="961"/>
    <cellStyle name="Navadno 26 3 3 2" xfId="962"/>
    <cellStyle name="Navadno 26 3 4" xfId="963"/>
    <cellStyle name="Navadno 27 2" xfId="964"/>
    <cellStyle name="Navadno 27 2 2" xfId="965"/>
    <cellStyle name="Navadno 27 2 2 2" xfId="966"/>
    <cellStyle name="Navadno 27 2 2 2 2" xfId="967"/>
    <cellStyle name="Navadno 27 2 2 3" xfId="968"/>
    <cellStyle name="Navadno 27 2 3" xfId="969"/>
    <cellStyle name="Navadno 27 2 3 2" xfId="970"/>
    <cellStyle name="Navadno 27 2 4" xfId="971"/>
    <cellStyle name="Navadno 27 3" xfId="972"/>
    <cellStyle name="Navadno 27 3 2" xfId="973"/>
    <cellStyle name="Navadno 27 3 2 2" xfId="974"/>
    <cellStyle name="Navadno 27 3 2 2 2" xfId="975"/>
    <cellStyle name="Navadno 27 3 2 3" xfId="976"/>
    <cellStyle name="Navadno 27 3 3" xfId="977"/>
    <cellStyle name="Navadno 27 3 3 2" xfId="978"/>
    <cellStyle name="Navadno 27 3 4" xfId="979"/>
    <cellStyle name="Navadno 28" xfId="2631"/>
    <cellStyle name="Navadno 28 2" xfId="980"/>
    <cellStyle name="Navadno 28 2 2" xfId="981"/>
    <cellStyle name="Navadno 28 2 2 2" xfId="982"/>
    <cellStyle name="Navadno 28 2 2 2 2" xfId="983"/>
    <cellStyle name="Navadno 28 2 2 3" xfId="984"/>
    <cellStyle name="Navadno 28 2 3" xfId="985"/>
    <cellStyle name="Navadno 28 2 3 2" xfId="986"/>
    <cellStyle name="Navadno 28 2 4" xfId="987"/>
    <cellStyle name="Navadno 28 3" xfId="988"/>
    <cellStyle name="Navadno 28 3 2" xfId="989"/>
    <cellStyle name="Navadno 28 3 2 2" xfId="990"/>
    <cellStyle name="Navadno 28 3 2 2 2" xfId="991"/>
    <cellStyle name="Navadno 28 3 2 3" xfId="992"/>
    <cellStyle name="Navadno 28 3 3" xfId="993"/>
    <cellStyle name="Navadno 28 3 3 2" xfId="994"/>
    <cellStyle name="Navadno 28 3 4" xfId="995"/>
    <cellStyle name="Navadno 29" xfId="996"/>
    <cellStyle name="Navadno 29 2" xfId="997"/>
    <cellStyle name="Navadno 29 2 2" xfId="998"/>
    <cellStyle name="Navadno 29 2 2 2" xfId="999"/>
    <cellStyle name="Navadno 29 2 2 2 2" xfId="1000"/>
    <cellStyle name="Navadno 29 2 2 3" xfId="1001"/>
    <cellStyle name="Navadno 29 2 3" xfId="1002"/>
    <cellStyle name="Navadno 29 2 3 2" xfId="1003"/>
    <cellStyle name="Navadno 29 2 4" xfId="1004"/>
    <cellStyle name="Navadno 29 3" xfId="1005"/>
    <cellStyle name="Navadno 29 3 2" xfId="1006"/>
    <cellStyle name="Navadno 29 3 2 2" xfId="1007"/>
    <cellStyle name="Navadno 29 3 2 2 2" xfId="1008"/>
    <cellStyle name="Navadno 29 3 2 3" xfId="1009"/>
    <cellStyle name="Navadno 29 3 3" xfId="1010"/>
    <cellStyle name="Navadno 29 3 3 2" xfId="1011"/>
    <cellStyle name="Navadno 29 3 4" xfId="1012"/>
    <cellStyle name="Navadno 29 4" xfId="1013"/>
    <cellStyle name="Navadno 29 4 2" xfId="1014"/>
    <cellStyle name="Navadno 29 4 2 2" xfId="1015"/>
    <cellStyle name="Navadno 29 4 3" xfId="1016"/>
    <cellStyle name="Navadno 29 5" xfId="1017"/>
    <cellStyle name="Navadno 29 5 2" xfId="1018"/>
    <cellStyle name="Navadno 29 5 2 2" xfId="1019"/>
    <cellStyle name="Navadno 29 5 3" xfId="1020"/>
    <cellStyle name="Navadno 29 6" xfId="1021"/>
    <cellStyle name="Navadno 29 6 2" xfId="1022"/>
    <cellStyle name="Navadno 29 7" xfId="1023"/>
    <cellStyle name="Navadno 29_SELNICA POPISI GOI ZBIR - FAZNO - z dopolnitvami marec 2013" xfId="1024"/>
    <cellStyle name="Navadno 3" xfId="1025"/>
    <cellStyle name="Navadno 3 10" xfId="1026"/>
    <cellStyle name="Navadno 3 10 2" xfId="1027"/>
    <cellStyle name="Navadno 3 11" xfId="1028"/>
    <cellStyle name="Navadno 3 11 18" xfId="1029"/>
    <cellStyle name="Navadno 3 111" xfId="1030"/>
    <cellStyle name="Navadno 3 12" xfId="1031"/>
    <cellStyle name="Navadno 3 13" xfId="3829"/>
    <cellStyle name="Navadno 3 2" xfId="1032"/>
    <cellStyle name="Navadno 3 2 10" xfId="15340"/>
    <cellStyle name="Navadno 3 2 11" xfId="15341"/>
    <cellStyle name="Navadno 3 2 2" xfId="1033"/>
    <cellStyle name="Navadno 3 2 2 2" xfId="1034"/>
    <cellStyle name="Navadno 3 2 2 3" xfId="1035"/>
    <cellStyle name="Navadno 3 2 3" xfId="1036"/>
    <cellStyle name="Navadno 3 2 4" xfId="1037"/>
    <cellStyle name="Navadno 3 2 5" xfId="1038"/>
    <cellStyle name="Navadno 3 2 6" xfId="15342"/>
    <cellStyle name="Navadno 3 2 7" xfId="15343"/>
    <cellStyle name="Navadno 3 2 8" xfId="15344"/>
    <cellStyle name="Navadno 3 2 9" xfId="15345"/>
    <cellStyle name="Navadno 3 2_223_16-4_5_pm_PZR_2_faza" xfId="3134"/>
    <cellStyle name="Navadno 3 3" xfId="1039"/>
    <cellStyle name="Navadno 3 3 10" xfId="15346"/>
    <cellStyle name="Navadno 3 3 2" xfId="1040"/>
    <cellStyle name="Navadno 3 3 3" xfId="1041"/>
    <cellStyle name="Navadno 3 3 4" xfId="3135"/>
    <cellStyle name="Navadno 3 3 5" xfId="15347"/>
    <cellStyle name="Navadno 3 3 6" xfId="15348"/>
    <cellStyle name="Navadno 3 3 7" xfId="15349"/>
    <cellStyle name="Navadno 3 3 8" xfId="15350"/>
    <cellStyle name="Navadno 3 3 9" xfId="15351"/>
    <cellStyle name="Navadno 3 3_002 Popis opreme in del MS - Rev 1" xfId="3136"/>
    <cellStyle name="Navadno 3 4" xfId="1042"/>
    <cellStyle name="Navadno 3 4 2" xfId="1043"/>
    <cellStyle name="Navadno 3 4 2 2" xfId="3813"/>
    <cellStyle name="Navadno 3 4 3" xfId="1044"/>
    <cellStyle name="Navadno 3 5" xfId="1045"/>
    <cellStyle name="Navadno 3 5 2" xfId="1046"/>
    <cellStyle name="Navadno 3 5 3" xfId="1047"/>
    <cellStyle name="Navadno 3 6" xfId="1048"/>
    <cellStyle name="Navadno 3 6 10" xfId="15352"/>
    <cellStyle name="Navadno 3 6 10 2" xfId="15353"/>
    <cellStyle name="Navadno 3 6 10 3" xfId="15354"/>
    <cellStyle name="Navadno 3 6 11" xfId="15355"/>
    <cellStyle name="Navadno 3 6 11 2" xfId="15356"/>
    <cellStyle name="Navadno 3 6 11 3" xfId="15357"/>
    <cellStyle name="Navadno 3 6 12" xfId="15358"/>
    <cellStyle name="Navadno 3 6 12 2" xfId="15359"/>
    <cellStyle name="Navadno 3 6 12 3" xfId="15360"/>
    <cellStyle name="Navadno 3 6 13" xfId="15361"/>
    <cellStyle name="Navadno 3 6 13 2" xfId="15362"/>
    <cellStyle name="Navadno 3 6 13 3" xfId="15363"/>
    <cellStyle name="Navadno 3 6 14" xfId="15364"/>
    <cellStyle name="Navadno 3 6 14 2" xfId="15365"/>
    <cellStyle name="Navadno 3 6 14 3" xfId="15366"/>
    <cellStyle name="Navadno 3 6 15" xfId="15367"/>
    <cellStyle name="Navadno 3 6 15 2" xfId="15368"/>
    <cellStyle name="Navadno 3 6 15 3" xfId="15369"/>
    <cellStyle name="Navadno 3 6 16" xfId="15370"/>
    <cellStyle name="Navadno 3 6 16 2" xfId="15371"/>
    <cellStyle name="Navadno 3 6 16 3" xfId="15372"/>
    <cellStyle name="Navadno 3 6 17" xfId="15373"/>
    <cellStyle name="Navadno 3 6 18" xfId="15374"/>
    <cellStyle name="Navadno 3 6 19" xfId="15375"/>
    <cellStyle name="Navadno 3 6 2" xfId="1049"/>
    <cellStyle name="Navadno 3 6 2 2" xfId="15376"/>
    <cellStyle name="Navadno 3 6 2 2 2" xfId="15377"/>
    <cellStyle name="Navadno 3 6 2 2 3" xfId="15378"/>
    <cellStyle name="Navadno 3 6 2 2 4" xfId="15379"/>
    <cellStyle name="Navadno 3 6 2 2 5" xfId="15380"/>
    <cellStyle name="Navadno 3 6 2 2 6" xfId="15381"/>
    <cellStyle name="Navadno 3 6 2 2 7" xfId="15382"/>
    <cellStyle name="Navadno 3 6 2 3" xfId="15383"/>
    <cellStyle name="Navadno 3 6 2 4" xfId="15384"/>
    <cellStyle name="Navadno 3 6 2 5" xfId="15385"/>
    <cellStyle name="Navadno 3 6 2 6" xfId="15386"/>
    <cellStyle name="Navadno 3 6 2 7" xfId="15387"/>
    <cellStyle name="Navadno 3 6 2 8" xfId="15388"/>
    <cellStyle name="Navadno 3 6 20" xfId="15389"/>
    <cellStyle name="Navadno 3 6 21" xfId="15390"/>
    <cellStyle name="Navadno 3 6 22" xfId="15391"/>
    <cellStyle name="Navadno 3 6 23" xfId="15392"/>
    <cellStyle name="Navadno 3 6 3" xfId="1050"/>
    <cellStyle name="Navadno 3 6 3 2" xfId="15393"/>
    <cellStyle name="Navadno 3 6 3 2 2" xfId="15394"/>
    <cellStyle name="Navadno 3 6 3 2 3" xfId="15395"/>
    <cellStyle name="Navadno 3 6 3 2 4" xfId="15396"/>
    <cellStyle name="Navadno 3 6 3 2 5" xfId="15397"/>
    <cellStyle name="Navadno 3 6 3 2 6" xfId="15398"/>
    <cellStyle name="Navadno 3 6 3 2 7" xfId="15399"/>
    <cellStyle name="Navadno 3 6 3 3" xfId="15400"/>
    <cellStyle name="Navadno 3 6 3 4" xfId="15401"/>
    <cellStyle name="Navadno 3 6 3 5" xfId="15402"/>
    <cellStyle name="Navadno 3 6 3 6" xfId="15403"/>
    <cellStyle name="Navadno 3 6 3 7" xfId="15404"/>
    <cellStyle name="Navadno 3 6 3 8" xfId="15405"/>
    <cellStyle name="Navadno 3 6 4" xfId="15406"/>
    <cellStyle name="Navadno 3 6 4 2" xfId="15407"/>
    <cellStyle name="Navadno 3 6 4 2 2" xfId="15408"/>
    <cellStyle name="Navadno 3 6 4 2 3" xfId="15409"/>
    <cellStyle name="Navadno 3 6 4 2 4" xfId="15410"/>
    <cellStyle name="Navadno 3 6 4 2 5" xfId="15411"/>
    <cellStyle name="Navadno 3 6 4 2 6" xfId="15412"/>
    <cellStyle name="Navadno 3 6 4 2 7" xfId="15413"/>
    <cellStyle name="Navadno 3 6 4 3" xfId="15414"/>
    <cellStyle name="Navadno 3 6 4 4" xfId="15415"/>
    <cellStyle name="Navadno 3 6 4 5" xfId="15416"/>
    <cellStyle name="Navadno 3 6 4 6" xfId="15417"/>
    <cellStyle name="Navadno 3 6 4 7" xfId="15418"/>
    <cellStyle name="Navadno 3 6 4 8" xfId="15419"/>
    <cellStyle name="Navadno 3 6 5" xfId="15420"/>
    <cellStyle name="Navadno 3 6 5 2" xfId="15421"/>
    <cellStyle name="Navadno 3 6 5 3" xfId="15422"/>
    <cellStyle name="Navadno 3 6 5 4" xfId="15423"/>
    <cellStyle name="Navadno 3 6 5 5" xfId="15424"/>
    <cellStyle name="Navadno 3 6 5 6" xfId="15425"/>
    <cellStyle name="Navadno 3 6 5 7" xfId="15426"/>
    <cellStyle name="Navadno 3 6 5 8" xfId="15427"/>
    <cellStyle name="Navadno 3 6 6" xfId="15428"/>
    <cellStyle name="Navadno 3 6 6 2" xfId="15429"/>
    <cellStyle name="Navadno 3 6 6 3" xfId="15430"/>
    <cellStyle name="Navadno 3 6 7" xfId="15431"/>
    <cellStyle name="Navadno 3 6 7 2" xfId="15432"/>
    <cellStyle name="Navadno 3 6 7 3" xfId="15433"/>
    <cellStyle name="Navadno 3 6 8" xfId="15434"/>
    <cellStyle name="Navadno 3 6 8 2" xfId="15435"/>
    <cellStyle name="Navadno 3 6 8 3" xfId="15436"/>
    <cellStyle name="Navadno 3 6 9" xfId="15437"/>
    <cellStyle name="Navadno 3 6 9 2" xfId="15438"/>
    <cellStyle name="Navadno 3 6 9 3" xfId="15439"/>
    <cellStyle name="Navadno 3 7" xfId="1051"/>
    <cellStyle name="Navadno 3 7 2" xfId="1052"/>
    <cellStyle name="Navadno 3 7 3" xfId="1053"/>
    <cellStyle name="Navadno 3 8" xfId="1054"/>
    <cellStyle name="Navadno 3 8 2" xfId="1055"/>
    <cellStyle name="Navadno 3 8 3" xfId="1056"/>
    <cellStyle name="Navadno 3 9" xfId="1057"/>
    <cellStyle name="Navadno 3 9 2" xfId="1058"/>
    <cellStyle name="Navadno 3 9 3" xfId="1059"/>
    <cellStyle name="Navadno 3_KOTLOVNICA_ELEKTRO" xfId="3137"/>
    <cellStyle name="Navadno 30 2" xfId="1060"/>
    <cellStyle name="Navadno 30 2 2" xfId="1061"/>
    <cellStyle name="Navadno 30 2 2 2" xfId="1062"/>
    <cellStyle name="Navadno 30 2 2 2 2" xfId="1063"/>
    <cellStyle name="Navadno 30 2 2 3" xfId="1064"/>
    <cellStyle name="Navadno 30 2 3" xfId="1065"/>
    <cellStyle name="Navadno 30 2 3 2" xfId="1066"/>
    <cellStyle name="Navadno 30 2 4" xfId="1067"/>
    <cellStyle name="Navadno 30 3" xfId="1068"/>
    <cellStyle name="Navadno 30 3 2" xfId="1069"/>
    <cellStyle name="Navadno 30 3 2 2" xfId="1070"/>
    <cellStyle name="Navadno 30 3 2 2 2" xfId="1071"/>
    <cellStyle name="Navadno 30 3 2 3" xfId="1072"/>
    <cellStyle name="Navadno 30 3 3" xfId="1073"/>
    <cellStyle name="Navadno 30 3 3 2" xfId="1074"/>
    <cellStyle name="Navadno 30 3 4" xfId="1075"/>
    <cellStyle name="Navadno 31" xfId="1076"/>
    <cellStyle name="Navadno 31 2" xfId="1077"/>
    <cellStyle name="Navadno 31 2 2" xfId="1078"/>
    <cellStyle name="Navadno 31 2 2 2" xfId="1079"/>
    <cellStyle name="Navadno 31 2 2 2 2" xfId="1080"/>
    <cellStyle name="Navadno 31 2 2 3" xfId="1081"/>
    <cellStyle name="Navadno 31 2 3" xfId="1082"/>
    <cellStyle name="Navadno 31 2 3 2" xfId="1083"/>
    <cellStyle name="Navadno 31 2 4" xfId="1084"/>
    <cellStyle name="Navadno 31 3" xfId="1085"/>
    <cellStyle name="Navadno 31 3 2" xfId="1086"/>
    <cellStyle name="Navadno 31 3 2 2" xfId="1087"/>
    <cellStyle name="Navadno 31 3 2 2 2" xfId="1088"/>
    <cellStyle name="Navadno 31 3 2 3" xfId="1089"/>
    <cellStyle name="Navadno 31 3 3" xfId="1090"/>
    <cellStyle name="Navadno 31 3 3 2" xfId="1091"/>
    <cellStyle name="Navadno 31 3 4" xfId="1092"/>
    <cellStyle name="Navadno 31 4" xfId="1093"/>
    <cellStyle name="Navadno 31 4 2" xfId="1094"/>
    <cellStyle name="Navadno 31 4 2 2" xfId="1095"/>
    <cellStyle name="Navadno 31 4 3" xfId="1096"/>
    <cellStyle name="Navadno 31 5" xfId="1097"/>
    <cellStyle name="Navadno 31 5 2" xfId="1098"/>
    <cellStyle name="Navadno 31 5 2 2" xfId="1099"/>
    <cellStyle name="Navadno 31 5 3" xfId="1100"/>
    <cellStyle name="Navadno 31 6" xfId="1101"/>
    <cellStyle name="Navadno 31 6 2" xfId="1102"/>
    <cellStyle name="Navadno 31 7" xfId="1103"/>
    <cellStyle name="Navadno 31_SELNICA POPISI GOI ZBIR - FAZNO - z dopolnitvami marec 2013" xfId="1104"/>
    <cellStyle name="Navadno 32 2" xfId="1105"/>
    <cellStyle name="Navadno 32 2 2" xfId="1106"/>
    <cellStyle name="Navadno 32 2 2 2" xfId="1107"/>
    <cellStyle name="Navadno 32 2 2 2 2" xfId="1108"/>
    <cellStyle name="Navadno 32 2 2 3" xfId="1109"/>
    <cellStyle name="Navadno 32 2 3" xfId="1110"/>
    <cellStyle name="Navadno 32 2 3 2" xfId="1111"/>
    <cellStyle name="Navadno 32 2 4" xfId="1112"/>
    <cellStyle name="Navadno 32 3" xfId="1113"/>
    <cellStyle name="Navadno 32 3 2" xfId="1114"/>
    <cellStyle name="Navadno 32 3 2 2" xfId="1115"/>
    <cellStyle name="Navadno 32 3 2 2 2" xfId="1116"/>
    <cellStyle name="Navadno 32 3 2 3" xfId="1117"/>
    <cellStyle name="Navadno 32 3 3" xfId="1118"/>
    <cellStyle name="Navadno 32 3 3 2" xfId="1119"/>
    <cellStyle name="Navadno 32 3 4" xfId="1120"/>
    <cellStyle name="Navadno 34" xfId="1121"/>
    <cellStyle name="Navadno 34 2" xfId="1122"/>
    <cellStyle name="Navadno 34 2 2" xfId="1123"/>
    <cellStyle name="Navadno 34 2 3" xfId="1124"/>
    <cellStyle name="Navadno 34 3" xfId="1125"/>
    <cellStyle name="Navadno 34 3 2" xfId="1126"/>
    <cellStyle name="Navadno 34 3 3" xfId="1127"/>
    <cellStyle name="Navadno 34 4" xfId="1128"/>
    <cellStyle name="Navadno 34 5" xfId="1129"/>
    <cellStyle name="Navadno 35 2" xfId="1130"/>
    <cellStyle name="Navadno 35 2 2" xfId="1131"/>
    <cellStyle name="Navadno 35 2 3" xfId="1132"/>
    <cellStyle name="Navadno 35 3" xfId="1133"/>
    <cellStyle name="Navadno 35 3 2" xfId="1134"/>
    <cellStyle name="Navadno 35 3 3" xfId="1135"/>
    <cellStyle name="Navadno 36 2" xfId="1136"/>
    <cellStyle name="Navadno 36 2 2" xfId="1137"/>
    <cellStyle name="Navadno 36 2 3" xfId="1138"/>
    <cellStyle name="Navadno 36 3" xfId="1139"/>
    <cellStyle name="Navadno 36 3 2" xfId="1140"/>
    <cellStyle name="Navadno 36 3 3" xfId="1141"/>
    <cellStyle name="Navadno 37 2" xfId="1142"/>
    <cellStyle name="Navadno 37 2 2" xfId="1143"/>
    <cellStyle name="Navadno 37 2 3" xfId="1144"/>
    <cellStyle name="Navadno 37 3" xfId="1145"/>
    <cellStyle name="Navadno 37 3 2" xfId="1146"/>
    <cellStyle name="Navadno 37 3 3" xfId="1147"/>
    <cellStyle name="Navadno 38 2" xfId="1148"/>
    <cellStyle name="Navadno 38 2 2" xfId="1149"/>
    <cellStyle name="Navadno 38 2 3" xfId="1150"/>
    <cellStyle name="Navadno 38 3" xfId="1151"/>
    <cellStyle name="Navadno 38 3 2" xfId="1152"/>
    <cellStyle name="Navadno 38 3 3" xfId="1153"/>
    <cellStyle name="Navadno 39 2" xfId="1154"/>
    <cellStyle name="Navadno 39 2 2" xfId="1155"/>
    <cellStyle name="Navadno 39 2 3" xfId="1156"/>
    <cellStyle name="Navadno 39 3" xfId="1157"/>
    <cellStyle name="Navadno 39 3 2" xfId="1158"/>
    <cellStyle name="Navadno 39 3 3" xfId="1159"/>
    <cellStyle name="Navadno 4" xfId="1160"/>
    <cellStyle name="Navadno 4 10" xfId="1161"/>
    <cellStyle name="Navadno 4 11" xfId="1162"/>
    <cellStyle name="Navadno 4 12" xfId="1163"/>
    <cellStyle name="Navadno 4 2" xfId="1164"/>
    <cellStyle name="Navadno 4 2 2" xfId="1165"/>
    <cellStyle name="Navadno 4 2 3" xfId="1166"/>
    <cellStyle name="Navadno 4 2 4" xfId="1167"/>
    <cellStyle name="Navadno 4 2 5" xfId="1168"/>
    <cellStyle name="Navadno 4 3" xfId="1169"/>
    <cellStyle name="Navadno 4 3 2" xfId="1170"/>
    <cellStyle name="Navadno 4 3 3" xfId="1171"/>
    <cellStyle name="Navadno 4 4" xfId="1172"/>
    <cellStyle name="Navadno 4 4 2" xfId="1173"/>
    <cellStyle name="Navadno 4 4 3" xfId="1174"/>
    <cellStyle name="Navadno 4 5" xfId="1175"/>
    <cellStyle name="Navadno 4 5 2" xfId="1176"/>
    <cellStyle name="Navadno 4 5 3" xfId="1177"/>
    <cellStyle name="Navadno 4 6" xfId="1178"/>
    <cellStyle name="Navadno 4 6 2" xfId="1179"/>
    <cellStyle name="Navadno 4 6 3" xfId="1180"/>
    <cellStyle name="Navadno 4 7" xfId="1181"/>
    <cellStyle name="Navadno 4 7 2" xfId="1182"/>
    <cellStyle name="Navadno 4 7 3" xfId="1183"/>
    <cellStyle name="Navadno 4 8" xfId="1184"/>
    <cellStyle name="Navadno 4 8 2" xfId="1185"/>
    <cellStyle name="Navadno 4 8 3" xfId="1186"/>
    <cellStyle name="Navadno 4 9" xfId="1187"/>
    <cellStyle name="Navadno 4_002 Popis opreme in del MS - Rev 1" xfId="3138"/>
    <cellStyle name="Navadno 40 2" xfId="1188"/>
    <cellStyle name="Navadno 40 2 2" xfId="1189"/>
    <cellStyle name="Navadno 40 2 3" xfId="1190"/>
    <cellStyle name="Navadno 40 3" xfId="1191"/>
    <cellStyle name="Navadno 40 3 2" xfId="1192"/>
    <cellStyle name="Navadno 40 3 3" xfId="1193"/>
    <cellStyle name="Navadno 41" xfId="1194"/>
    <cellStyle name="Navadno 41 2" xfId="1195"/>
    <cellStyle name="Navadno 41 2 2" xfId="1196"/>
    <cellStyle name="Navadno 41 2 3" xfId="1197"/>
    <cellStyle name="Navadno 41 3" xfId="1198"/>
    <cellStyle name="Navadno 41 3 2" xfId="1199"/>
    <cellStyle name="Navadno 41 3 3" xfId="1200"/>
    <cellStyle name="Navadno 41 4" xfId="1201"/>
    <cellStyle name="Navadno 41 5" xfId="1202"/>
    <cellStyle name="Navadno 42" xfId="1203"/>
    <cellStyle name="Navadno 42 2" xfId="1204"/>
    <cellStyle name="Navadno 42 3" xfId="1205"/>
    <cellStyle name="Navadno 47 10" xfId="2625"/>
    <cellStyle name="Navadno 49" xfId="2605"/>
    <cellStyle name="Navadno 49 10" xfId="1206"/>
    <cellStyle name="Navadno 5" xfId="1207"/>
    <cellStyle name="Navadno 5 10" xfId="15440"/>
    <cellStyle name="Navadno 5 10 10" xfId="15441"/>
    <cellStyle name="Navadno 5 10 10 2" xfId="15442"/>
    <cellStyle name="Navadno 5 10 10 3" xfId="15443"/>
    <cellStyle name="Navadno 5 10 11" xfId="15444"/>
    <cellStyle name="Navadno 5 10 11 2" xfId="15445"/>
    <cellStyle name="Navadno 5 10 11 3" xfId="15446"/>
    <cellStyle name="Navadno 5 10 12" xfId="15447"/>
    <cellStyle name="Navadno 5 10 12 2" xfId="15448"/>
    <cellStyle name="Navadno 5 10 12 3" xfId="15449"/>
    <cellStyle name="Navadno 5 10 13" xfId="15450"/>
    <cellStyle name="Navadno 5 10 13 2" xfId="15451"/>
    <cellStyle name="Navadno 5 10 13 3" xfId="15452"/>
    <cellStyle name="Navadno 5 10 14" xfId="15453"/>
    <cellStyle name="Navadno 5 10 14 2" xfId="15454"/>
    <cellStyle name="Navadno 5 10 14 3" xfId="15455"/>
    <cellStyle name="Navadno 5 10 15" xfId="15456"/>
    <cellStyle name="Navadno 5 10 15 2" xfId="15457"/>
    <cellStyle name="Navadno 5 10 15 3" xfId="15458"/>
    <cellStyle name="Navadno 5 10 16" xfId="15459"/>
    <cellStyle name="Navadno 5 10 16 2" xfId="15460"/>
    <cellStyle name="Navadno 5 10 16 3" xfId="15461"/>
    <cellStyle name="Navadno 5 10 17" xfId="15462"/>
    <cellStyle name="Navadno 5 10 18" xfId="15463"/>
    <cellStyle name="Navadno 5 10 2" xfId="15464"/>
    <cellStyle name="Navadno 5 10 2 2" xfId="15465"/>
    <cellStyle name="Navadno 5 10 2 3" xfId="15466"/>
    <cellStyle name="Navadno 5 10 3" xfId="15467"/>
    <cellStyle name="Navadno 5 10 3 2" xfId="15468"/>
    <cellStyle name="Navadno 5 10 3 3" xfId="15469"/>
    <cellStyle name="Navadno 5 10 4" xfId="15470"/>
    <cellStyle name="Navadno 5 10 4 2" xfId="15471"/>
    <cellStyle name="Navadno 5 10 4 3" xfId="15472"/>
    <cellStyle name="Navadno 5 10 5" xfId="15473"/>
    <cellStyle name="Navadno 5 10 5 2" xfId="15474"/>
    <cellStyle name="Navadno 5 10 5 3" xfId="15475"/>
    <cellStyle name="Navadno 5 10 6" xfId="15476"/>
    <cellStyle name="Navadno 5 10 6 2" xfId="15477"/>
    <cellStyle name="Navadno 5 10 6 3" xfId="15478"/>
    <cellStyle name="Navadno 5 10 7" xfId="15479"/>
    <cellStyle name="Navadno 5 10 7 2" xfId="15480"/>
    <cellStyle name="Navadno 5 10 7 3" xfId="15481"/>
    <cellStyle name="Navadno 5 10 8" xfId="15482"/>
    <cellStyle name="Navadno 5 10 8 2" xfId="15483"/>
    <cellStyle name="Navadno 5 10 8 3" xfId="15484"/>
    <cellStyle name="Navadno 5 10 9" xfId="15485"/>
    <cellStyle name="Navadno 5 10 9 2" xfId="15486"/>
    <cellStyle name="Navadno 5 10 9 3" xfId="15487"/>
    <cellStyle name="Navadno 5 11" xfId="15488"/>
    <cellStyle name="Navadno 5 11 2" xfId="15489"/>
    <cellStyle name="Navadno 5 11 3" xfId="15490"/>
    <cellStyle name="Navadno 5 12" xfId="15491"/>
    <cellStyle name="Navadno 5 12 2" xfId="15492"/>
    <cellStyle name="Navadno 5 12 3" xfId="15493"/>
    <cellStyle name="Navadno 5 13" xfId="15494"/>
    <cellStyle name="Navadno 5 13 2" xfId="15495"/>
    <cellStyle name="Navadno 5 13 3" xfId="15496"/>
    <cellStyle name="Navadno 5 14" xfId="15497"/>
    <cellStyle name="Navadno 5 14 2" xfId="15498"/>
    <cellStyle name="Navadno 5 14 3" xfId="15499"/>
    <cellStyle name="Navadno 5 15" xfId="15500"/>
    <cellStyle name="Navadno 5 15 2" xfId="15501"/>
    <cellStyle name="Navadno 5 15 3" xfId="15502"/>
    <cellStyle name="Navadno 5 16" xfId="15503"/>
    <cellStyle name="Navadno 5 16 2" xfId="15504"/>
    <cellStyle name="Navadno 5 16 3" xfId="15505"/>
    <cellStyle name="Navadno 5 17" xfId="15506"/>
    <cellStyle name="Navadno 5 17 2" xfId="15507"/>
    <cellStyle name="Navadno 5 17 3" xfId="15508"/>
    <cellStyle name="Navadno 5 18" xfId="15509"/>
    <cellStyle name="Navadno 5 18 2" xfId="15510"/>
    <cellStyle name="Navadno 5 18 3" xfId="15511"/>
    <cellStyle name="Navadno 5 19" xfId="15512"/>
    <cellStyle name="Navadno 5 19 2" xfId="15513"/>
    <cellStyle name="Navadno 5 19 3" xfId="15514"/>
    <cellStyle name="Navadno 5 2" xfId="1208"/>
    <cellStyle name="Navadno 5 2 10" xfId="15515"/>
    <cellStyle name="Navadno 5 2 10 2" xfId="15516"/>
    <cellStyle name="Navadno 5 2 10 3" xfId="15517"/>
    <cellStyle name="Navadno 5 2 11" xfId="15518"/>
    <cellStyle name="Navadno 5 2 11 2" xfId="15519"/>
    <cellStyle name="Navadno 5 2 11 3" xfId="15520"/>
    <cellStyle name="Navadno 5 2 12" xfId="15521"/>
    <cellStyle name="Navadno 5 2 12 2" xfId="15522"/>
    <cellStyle name="Navadno 5 2 12 3" xfId="15523"/>
    <cellStyle name="Navadno 5 2 13" xfId="15524"/>
    <cellStyle name="Navadno 5 2 13 2" xfId="15525"/>
    <cellStyle name="Navadno 5 2 13 3" xfId="15526"/>
    <cellStyle name="Navadno 5 2 14" xfId="15527"/>
    <cellStyle name="Navadno 5 2 14 2" xfId="15528"/>
    <cellStyle name="Navadno 5 2 14 3" xfId="15529"/>
    <cellStyle name="Navadno 5 2 15" xfId="15530"/>
    <cellStyle name="Navadno 5 2 15 2" xfId="15531"/>
    <cellStyle name="Navadno 5 2 15 3" xfId="15532"/>
    <cellStyle name="Navadno 5 2 16" xfId="15533"/>
    <cellStyle name="Navadno 5 2 16 2" xfId="15534"/>
    <cellStyle name="Navadno 5 2 16 3" xfId="15535"/>
    <cellStyle name="Navadno 5 2 17" xfId="15536"/>
    <cellStyle name="Navadno 5 2 17 2" xfId="15537"/>
    <cellStyle name="Navadno 5 2 17 3" xfId="15538"/>
    <cellStyle name="Navadno 5 2 18" xfId="15539"/>
    <cellStyle name="Navadno 5 2 18 2" xfId="15540"/>
    <cellStyle name="Navadno 5 2 18 3" xfId="15541"/>
    <cellStyle name="Navadno 5 2 19" xfId="15542"/>
    <cellStyle name="Navadno 5 2 19 2" xfId="15543"/>
    <cellStyle name="Navadno 5 2 19 3" xfId="15544"/>
    <cellStyle name="Navadno 5 2 2" xfId="15545"/>
    <cellStyle name="Navadno 5 2 2 10" xfId="15546"/>
    <cellStyle name="Navadno 5 2 2 10 2" xfId="15547"/>
    <cellStyle name="Navadno 5 2 2 10 3" xfId="15548"/>
    <cellStyle name="Navadno 5 2 2 11" xfId="15549"/>
    <cellStyle name="Navadno 5 2 2 11 2" xfId="15550"/>
    <cellStyle name="Navadno 5 2 2 11 3" xfId="15551"/>
    <cellStyle name="Navadno 5 2 2 12" xfId="15552"/>
    <cellStyle name="Navadno 5 2 2 12 2" xfId="15553"/>
    <cellStyle name="Navadno 5 2 2 12 3" xfId="15554"/>
    <cellStyle name="Navadno 5 2 2 13" xfId="15555"/>
    <cellStyle name="Navadno 5 2 2 13 2" xfId="15556"/>
    <cellStyle name="Navadno 5 2 2 13 3" xfId="15557"/>
    <cellStyle name="Navadno 5 2 2 14" xfId="15558"/>
    <cellStyle name="Navadno 5 2 2 14 2" xfId="15559"/>
    <cellStyle name="Navadno 5 2 2 14 3" xfId="15560"/>
    <cellStyle name="Navadno 5 2 2 15" xfId="15561"/>
    <cellStyle name="Navadno 5 2 2 15 2" xfId="15562"/>
    <cellStyle name="Navadno 5 2 2 15 3" xfId="15563"/>
    <cellStyle name="Navadno 5 2 2 16" xfId="15564"/>
    <cellStyle name="Navadno 5 2 2 16 2" xfId="15565"/>
    <cellStyle name="Navadno 5 2 2 16 3" xfId="15566"/>
    <cellStyle name="Navadno 5 2 2 17" xfId="15567"/>
    <cellStyle name="Navadno 5 2 2 17 2" xfId="15568"/>
    <cellStyle name="Navadno 5 2 2 17 3" xfId="15569"/>
    <cellStyle name="Navadno 5 2 2 18" xfId="15570"/>
    <cellStyle name="Navadno 5 2 2 18 2" xfId="15571"/>
    <cellStyle name="Navadno 5 2 2 18 3" xfId="15572"/>
    <cellStyle name="Navadno 5 2 2 19" xfId="15573"/>
    <cellStyle name="Navadno 5 2 2 19 2" xfId="15574"/>
    <cellStyle name="Navadno 5 2 2 19 3" xfId="15575"/>
    <cellStyle name="Navadno 5 2 2 2" xfId="15576"/>
    <cellStyle name="Navadno 5 2 2 20" xfId="15577"/>
    <cellStyle name="Navadno 5 2 2 20 2" xfId="15578"/>
    <cellStyle name="Navadno 5 2 2 20 3" xfId="15579"/>
    <cellStyle name="Navadno 5 2 2 21" xfId="15580"/>
    <cellStyle name="Navadno 5 2 2 21 2" xfId="15581"/>
    <cellStyle name="Navadno 5 2 2 21 3" xfId="15582"/>
    <cellStyle name="Navadno 5 2 2 22" xfId="15583"/>
    <cellStyle name="Navadno 5 2 2 22 2" xfId="15584"/>
    <cellStyle name="Navadno 5 2 2 22 3" xfId="15585"/>
    <cellStyle name="Navadno 5 2 2 23" xfId="15586"/>
    <cellStyle name="Navadno 5 2 2 24" xfId="15587"/>
    <cellStyle name="Navadno 5 2 2 25" xfId="15588"/>
    <cellStyle name="Navadno 5 2 2 26" xfId="15589"/>
    <cellStyle name="Navadno 5 2 2 27" xfId="15590"/>
    <cellStyle name="Navadno 5 2 2 28" xfId="15591"/>
    <cellStyle name="Navadno 5 2 2 29" xfId="15592"/>
    <cellStyle name="Navadno 5 2 2 3" xfId="15593"/>
    <cellStyle name="Navadno 5 2 2 3 10" xfId="15594"/>
    <cellStyle name="Navadno 5 2 2 3 10 2" xfId="15595"/>
    <cellStyle name="Navadno 5 2 2 3 10 3" xfId="15596"/>
    <cellStyle name="Navadno 5 2 2 3 11" xfId="15597"/>
    <cellStyle name="Navadno 5 2 2 3 11 2" xfId="15598"/>
    <cellStyle name="Navadno 5 2 2 3 11 3" xfId="15599"/>
    <cellStyle name="Navadno 5 2 2 3 12" xfId="15600"/>
    <cellStyle name="Navadno 5 2 2 3 12 2" xfId="15601"/>
    <cellStyle name="Navadno 5 2 2 3 12 3" xfId="15602"/>
    <cellStyle name="Navadno 5 2 2 3 13" xfId="15603"/>
    <cellStyle name="Navadno 5 2 2 3 13 2" xfId="15604"/>
    <cellStyle name="Navadno 5 2 2 3 13 3" xfId="15605"/>
    <cellStyle name="Navadno 5 2 2 3 14" xfId="15606"/>
    <cellStyle name="Navadno 5 2 2 3 14 2" xfId="15607"/>
    <cellStyle name="Navadno 5 2 2 3 14 3" xfId="15608"/>
    <cellStyle name="Navadno 5 2 2 3 15" xfId="15609"/>
    <cellStyle name="Navadno 5 2 2 3 15 2" xfId="15610"/>
    <cellStyle name="Navadno 5 2 2 3 15 3" xfId="15611"/>
    <cellStyle name="Navadno 5 2 2 3 16" xfId="15612"/>
    <cellStyle name="Navadno 5 2 2 3 16 2" xfId="15613"/>
    <cellStyle name="Navadno 5 2 2 3 16 3" xfId="15614"/>
    <cellStyle name="Navadno 5 2 2 3 17" xfId="15615"/>
    <cellStyle name="Navadno 5 2 2 3 18" xfId="15616"/>
    <cellStyle name="Navadno 5 2 2 3 19" xfId="15617"/>
    <cellStyle name="Navadno 5 2 2 3 2" xfId="15618"/>
    <cellStyle name="Navadno 5 2 2 3 2 2" xfId="15619"/>
    <cellStyle name="Navadno 5 2 2 3 2 3" xfId="15620"/>
    <cellStyle name="Navadno 5 2 2 3 2 4" xfId="15621"/>
    <cellStyle name="Navadno 5 2 2 3 2 5" xfId="15622"/>
    <cellStyle name="Navadno 5 2 2 3 2 6" xfId="15623"/>
    <cellStyle name="Navadno 5 2 2 3 2 7" xfId="15624"/>
    <cellStyle name="Navadno 5 2 2 3 2 8" xfId="15625"/>
    <cellStyle name="Navadno 5 2 2 3 20" xfId="15626"/>
    <cellStyle name="Navadno 5 2 2 3 21" xfId="15627"/>
    <cellStyle name="Navadno 5 2 2 3 22" xfId="15628"/>
    <cellStyle name="Navadno 5 2 2 3 23" xfId="15629"/>
    <cellStyle name="Navadno 5 2 2 3 3" xfId="15630"/>
    <cellStyle name="Navadno 5 2 2 3 3 2" xfId="15631"/>
    <cellStyle name="Navadno 5 2 2 3 3 3" xfId="15632"/>
    <cellStyle name="Navadno 5 2 2 3 4" xfId="15633"/>
    <cellStyle name="Navadno 5 2 2 3 4 2" xfId="15634"/>
    <cellStyle name="Navadno 5 2 2 3 4 3" xfId="15635"/>
    <cellStyle name="Navadno 5 2 2 3 5" xfId="15636"/>
    <cellStyle name="Navadno 5 2 2 3 5 2" xfId="15637"/>
    <cellStyle name="Navadno 5 2 2 3 5 3" xfId="15638"/>
    <cellStyle name="Navadno 5 2 2 3 6" xfId="15639"/>
    <cellStyle name="Navadno 5 2 2 3 6 2" xfId="15640"/>
    <cellStyle name="Navadno 5 2 2 3 6 3" xfId="15641"/>
    <cellStyle name="Navadno 5 2 2 3 7" xfId="15642"/>
    <cellStyle name="Navadno 5 2 2 3 7 2" xfId="15643"/>
    <cellStyle name="Navadno 5 2 2 3 7 3" xfId="15644"/>
    <cellStyle name="Navadno 5 2 2 3 8" xfId="15645"/>
    <cellStyle name="Navadno 5 2 2 3 8 2" xfId="15646"/>
    <cellStyle name="Navadno 5 2 2 3 8 3" xfId="15647"/>
    <cellStyle name="Navadno 5 2 2 3 9" xfId="15648"/>
    <cellStyle name="Navadno 5 2 2 3 9 2" xfId="15649"/>
    <cellStyle name="Navadno 5 2 2 3 9 3" xfId="15650"/>
    <cellStyle name="Navadno 5 2 2 30" xfId="15651"/>
    <cellStyle name="Navadno 5 2 2 31" xfId="15652"/>
    <cellStyle name="Navadno 5 2 2 4" xfId="15653"/>
    <cellStyle name="Navadno 5 2 2 4 10" xfId="15654"/>
    <cellStyle name="Navadno 5 2 2 4 10 2" xfId="15655"/>
    <cellStyle name="Navadno 5 2 2 4 10 3" xfId="15656"/>
    <cellStyle name="Navadno 5 2 2 4 11" xfId="15657"/>
    <cellStyle name="Navadno 5 2 2 4 11 2" xfId="15658"/>
    <cellStyle name="Navadno 5 2 2 4 11 3" xfId="15659"/>
    <cellStyle name="Navadno 5 2 2 4 12" xfId="15660"/>
    <cellStyle name="Navadno 5 2 2 4 12 2" xfId="15661"/>
    <cellStyle name="Navadno 5 2 2 4 12 3" xfId="15662"/>
    <cellStyle name="Navadno 5 2 2 4 13" xfId="15663"/>
    <cellStyle name="Navadno 5 2 2 4 13 2" xfId="15664"/>
    <cellStyle name="Navadno 5 2 2 4 13 3" xfId="15665"/>
    <cellStyle name="Navadno 5 2 2 4 14" xfId="15666"/>
    <cellStyle name="Navadno 5 2 2 4 14 2" xfId="15667"/>
    <cellStyle name="Navadno 5 2 2 4 14 3" xfId="15668"/>
    <cellStyle name="Navadno 5 2 2 4 15" xfId="15669"/>
    <cellStyle name="Navadno 5 2 2 4 15 2" xfId="15670"/>
    <cellStyle name="Navadno 5 2 2 4 15 3" xfId="15671"/>
    <cellStyle name="Navadno 5 2 2 4 16" xfId="15672"/>
    <cellStyle name="Navadno 5 2 2 4 16 2" xfId="15673"/>
    <cellStyle name="Navadno 5 2 2 4 16 3" xfId="15674"/>
    <cellStyle name="Navadno 5 2 2 4 17" xfId="15675"/>
    <cellStyle name="Navadno 5 2 2 4 18" xfId="15676"/>
    <cellStyle name="Navadno 5 2 2 4 19" xfId="15677"/>
    <cellStyle name="Navadno 5 2 2 4 2" xfId="15678"/>
    <cellStyle name="Navadno 5 2 2 4 2 2" xfId="15679"/>
    <cellStyle name="Navadno 5 2 2 4 2 3" xfId="15680"/>
    <cellStyle name="Navadno 5 2 2 4 2 4" xfId="15681"/>
    <cellStyle name="Navadno 5 2 2 4 2 5" xfId="15682"/>
    <cellStyle name="Navadno 5 2 2 4 2 6" xfId="15683"/>
    <cellStyle name="Navadno 5 2 2 4 2 7" xfId="15684"/>
    <cellStyle name="Navadno 5 2 2 4 2 8" xfId="15685"/>
    <cellStyle name="Navadno 5 2 2 4 20" xfId="15686"/>
    <cellStyle name="Navadno 5 2 2 4 21" xfId="15687"/>
    <cellStyle name="Navadno 5 2 2 4 22" xfId="15688"/>
    <cellStyle name="Navadno 5 2 2 4 23" xfId="15689"/>
    <cellStyle name="Navadno 5 2 2 4 3" xfId="15690"/>
    <cellStyle name="Navadno 5 2 2 4 3 2" xfId="15691"/>
    <cellStyle name="Navadno 5 2 2 4 3 3" xfId="15692"/>
    <cellStyle name="Navadno 5 2 2 4 4" xfId="15693"/>
    <cellStyle name="Navadno 5 2 2 4 4 2" xfId="15694"/>
    <cellStyle name="Navadno 5 2 2 4 4 3" xfId="15695"/>
    <cellStyle name="Navadno 5 2 2 4 5" xfId="15696"/>
    <cellStyle name="Navadno 5 2 2 4 5 2" xfId="15697"/>
    <cellStyle name="Navadno 5 2 2 4 5 3" xfId="15698"/>
    <cellStyle name="Navadno 5 2 2 4 6" xfId="15699"/>
    <cellStyle name="Navadno 5 2 2 4 6 2" xfId="15700"/>
    <cellStyle name="Navadno 5 2 2 4 6 3" xfId="15701"/>
    <cellStyle name="Navadno 5 2 2 4 7" xfId="15702"/>
    <cellStyle name="Navadno 5 2 2 4 7 2" xfId="15703"/>
    <cellStyle name="Navadno 5 2 2 4 7 3" xfId="15704"/>
    <cellStyle name="Navadno 5 2 2 4 8" xfId="15705"/>
    <cellStyle name="Navadno 5 2 2 4 8 2" xfId="15706"/>
    <cellStyle name="Navadno 5 2 2 4 8 3" xfId="15707"/>
    <cellStyle name="Navadno 5 2 2 4 9" xfId="15708"/>
    <cellStyle name="Navadno 5 2 2 4 9 2" xfId="15709"/>
    <cellStyle name="Navadno 5 2 2 4 9 3" xfId="15710"/>
    <cellStyle name="Navadno 5 2 2 5" xfId="15711"/>
    <cellStyle name="Navadno 5 2 2 5 10" xfId="15712"/>
    <cellStyle name="Navadno 5 2 2 5 10 2" xfId="15713"/>
    <cellStyle name="Navadno 5 2 2 5 10 3" xfId="15714"/>
    <cellStyle name="Navadno 5 2 2 5 11" xfId="15715"/>
    <cellStyle name="Navadno 5 2 2 5 11 2" xfId="15716"/>
    <cellStyle name="Navadno 5 2 2 5 11 3" xfId="15717"/>
    <cellStyle name="Navadno 5 2 2 5 12" xfId="15718"/>
    <cellStyle name="Navadno 5 2 2 5 12 2" xfId="15719"/>
    <cellStyle name="Navadno 5 2 2 5 12 3" xfId="15720"/>
    <cellStyle name="Navadno 5 2 2 5 13" xfId="15721"/>
    <cellStyle name="Navadno 5 2 2 5 13 2" xfId="15722"/>
    <cellStyle name="Navadno 5 2 2 5 13 3" xfId="15723"/>
    <cellStyle name="Navadno 5 2 2 5 14" xfId="15724"/>
    <cellStyle name="Navadno 5 2 2 5 14 2" xfId="15725"/>
    <cellStyle name="Navadno 5 2 2 5 14 3" xfId="15726"/>
    <cellStyle name="Navadno 5 2 2 5 15" xfId="15727"/>
    <cellStyle name="Navadno 5 2 2 5 15 2" xfId="15728"/>
    <cellStyle name="Navadno 5 2 2 5 15 3" xfId="15729"/>
    <cellStyle name="Navadno 5 2 2 5 16" xfId="15730"/>
    <cellStyle name="Navadno 5 2 2 5 16 2" xfId="15731"/>
    <cellStyle name="Navadno 5 2 2 5 16 3" xfId="15732"/>
    <cellStyle name="Navadno 5 2 2 5 17" xfId="15733"/>
    <cellStyle name="Navadno 5 2 2 5 18" xfId="15734"/>
    <cellStyle name="Navadno 5 2 2 5 19" xfId="15735"/>
    <cellStyle name="Navadno 5 2 2 5 2" xfId="15736"/>
    <cellStyle name="Navadno 5 2 2 5 2 2" xfId="15737"/>
    <cellStyle name="Navadno 5 2 2 5 2 3" xfId="15738"/>
    <cellStyle name="Navadno 5 2 2 5 2 4" xfId="15739"/>
    <cellStyle name="Navadno 5 2 2 5 2 5" xfId="15740"/>
    <cellStyle name="Navadno 5 2 2 5 2 6" xfId="15741"/>
    <cellStyle name="Navadno 5 2 2 5 2 7" xfId="15742"/>
    <cellStyle name="Navadno 5 2 2 5 2 8" xfId="15743"/>
    <cellStyle name="Navadno 5 2 2 5 20" xfId="15744"/>
    <cellStyle name="Navadno 5 2 2 5 21" xfId="15745"/>
    <cellStyle name="Navadno 5 2 2 5 22" xfId="15746"/>
    <cellStyle name="Navadno 5 2 2 5 23" xfId="15747"/>
    <cellStyle name="Navadno 5 2 2 5 3" xfId="15748"/>
    <cellStyle name="Navadno 5 2 2 5 3 2" xfId="15749"/>
    <cellStyle name="Navadno 5 2 2 5 3 3" xfId="15750"/>
    <cellStyle name="Navadno 5 2 2 5 4" xfId="15751"/>
    <cellStyle name="Navadno 5 2 2 5 4 2" xfId="15752"/>
    <cellStyle name="Navadno 5 2 2 5 4 3" xfId="15753"/>
    <cellStyle name="Navadno 5 2 2 5 5" xfId="15754"/>
    <cellStyle name="Navadno 5 2 2 5 5 2" xfId="15755"/>
    <cellStyle name="Navadno 5 2 2 5 5 3" xfId="15756"/>
    <cellStyle name="Navadno 5 2 2 5 6" xfId="15757"/>
    <cellStyle name="Navadno 5 2 2 5 6 2" xfId="15758"/>
    <cellStyle name="Navadno 5 2 2 5 6 3" xfId="15759"/>
    <cellStyle name="Navadno 5 2 2 5 7" xfId="15760"/>
    <cellStyle name="Navadno 5 2 2 5 7 2" xfId="15761"/>
    <cellStyle name="Navadno 5 2 2 5 7 3" xfId="15762"/>
    <cellStyle name="Navadno 5 2 2 5 8" xfId="15763"/>
    <cellStyle name="Navadno 5 2 2 5 8 2" xfId="15764"/>
    <cellStyle name="Navadno 5 2 2 5 8 3" xfId="15765"/>
    <cellStyle name="Navadno 5 2 2 5 9" xfId="15766"/>
    <cellStyle name="Navadno 5 2 2 5 9 2" xfId="15767"/>
    <cellStyle name="Navadno 5 2 2 5 9 3" xfId="15768"/>
    <cellStyle name="Navadno 5 2 2 6" xfId="15769"/>
    <cellStyle name="Navadno 5 2 2 6 10" xfId="15770"/>
    <cellStyle name="Navadno 5 2 2 6 10 2" xfId="15771"/>
    <cellStyle name="Navadno 5 2 2 6 10 3" xfId="15772"/>
    <cellStyle name="Navadno 5 2 2 6 11" xfId="15773"/>
    <cellStyle name="Navadno 5 2 2 6 11 2" xfId="15774"/>
    <cellStyle name="Navadno 5 2 2 6 11 3" xfId="15775"/>
    <cellStyle name="Navadno 5 2 2 6 12" xfId="15776"/>
    <cellStyle name="Navadno 5 2 2 6 12 2" xfId="15777"/>
    <cellStyle name="Navadno 5 2 2 6 12 3" xfId="15778"/>
    <cellStyle name="Navadno 5 2 2 6 13" xfId="15779"/>
    <cellStyle name="Navadno 5 2 2 6 13 2" xfId="15780"/>
    <cellStyle name="Navadno 5 2 2 6 13 3" xfId="15781"/>
    <cellStyle name="Navadno 5 2 2 6 14" xfId="15782"/>
    <cellStyle name="Navadno 5 2 2 6 14 2" xfId="15783"/>
    <cellStyle name="Navadno 5 2 2 6 14 3" xfId="15784"/>
    <cellStyle name="Navadno 5 2 2 6 15" xfId="15785"/>
    <cellStyle name="Navadno 5 2 2 6 15 2" xfId="15786"/>
    <cellStyle name="Navadno 5 2 2 6 15 3" xfId="15787"/>
    <cellStyle name="Navadno 5 2 2 6 16" xfId="15788"/>
    <cellStyle name="Navadno 5 2 2 6 16 2" xfId="15789"/>
    <cellStyle name="Navadno 5 2 2 6 16 3" xfId="15790"/>
    <cellStyle name="Navadno 5 2 2 6 17" xfId="15791"/>
    <cellStyle name="Navadno 5 2 2 6 18" xfId="15792"/>
    <cellStyle name="Navadno 5 2 2 6 19" xfId="15793"/>
    <cellStyle name="Navadno 5 2 2 6 2" xfId="15794"/>
    <cellStyle name="Navadno 5 2 2 6 2 2" xfId="15795"/>
    <cellStyle name="Navadno 5 2 2 6 2 3" xfId="15796"/>
    <cellStyle name="Navadno 5 2 2 6 20" xfId="15797"/>
    <cellStyle name="Navadno 5 2 2 6 21" xfId="15798"/>
    <cellStyle name="Navadno 5 2 2 6 22" xfId="15799"/>
    <cellStyle name="Navadno 5 2 2 6 23" xfId="15800"/>
    <cellStyle name="Navadno 5 2 2 6 3" xfId="15801"/>
    <cellStyle name="Navadno 5 2 2 6 3 2" xfId="15802"/>
    <cellStyle name="Navadno 5 2 2 6 3 3" xfId="15803"/>
    <cellStyle name="Navadno 5 2 2 6 4" xfId="15804"/>
    <cellStyle name="Navadno 5 2 2 6 4 2" xfId="15805"/>
    <cellStyle name="Navadno 5 2 2 6 4 3" xfId="15806"/>
    <cellStyle name="Navadno 5 2 2 6 5" xfId="15807"/>
    <cellStyle name="Navadno 5 2 2 6 5 2" xfId="15808"/>
    <cellStyle name="Navadno 5 2 2 6 5 3" xfId="15809"/>
    <cellStyle name="Navadno 5 2 2 6 6" xfId="15810"/>
    <cellStyle name="Navadno 5 2 2 6 6 2" xfId="15811"/>
    <cellStyle name="Navadno 5 2 2 6 6 3" xfId="15812"/>
    <cellStyle name="Navadno 5 2 2 6 7" xfId="15813"/>
    <cellStyle name="Navadno 5 2 2 6 7 2" xfId="15814"/>
    <cellStyle name="Navadno 5 2 2 6 7 3" xfId="15815"/>
    <cellStyle name="Navadno 5 2 2 6 8" xfId="15816"/>
    <cellStyle name="Navadno 5 2 2 6 8 2" xfId="15817"/>
    <cellStyle name="Navadno 5 2 2 6 8 3" xfId="15818"/>
    <cellStyle name="Navadno 5 2 2 6 9" xfId="15819"/>
    <cellStyle name="Navadno 5 2 2 6 9 2" xfId="15820"/>
    <cellStyle name="Navadno 5 2 2 6 9 3" xfId="15821"/>
    <cellStyle name="Navadno 5 2 2 7" xfId="15822"/>
    <cellStyle name="Navadno 5 2 2 7 10" xfId="15823"/>
    <cellStyle name="Navadno 5 2 2 7 10 2" xfId="15824"/>
    <cellStyle name="Navadno 5 2 2 7 10 3" xfId="15825"/>
    <cellStyle name="Navadno 5 2 2 7 11" xfId="15826"/>
    <cellStyle name="Navadno 5 2 2 7 11 2" xfId="15827"/>
    <cellStyle name="Navadno 5 2 2 7 11 3" xfId="15828"/>
    <cellStyle name="Navadno 5 2 2 7 12" xfId="15829"/>
    <cellStyle name="Navadno 5 2 2 7 12 2" xfId="15830"/>
    <cellStyle name="Navadno 5 2 2 7 12 3" xfId="15831"/>
    <cellStyle name="Navadno 5 2 2 7 13" xfId="15832"/>
    <cellStyle name="Navadno 5 2 2 7 13 2" xfId="15833"/>
    <cellStyle name="Navadno 5 2 2 7 13 3" xfId="15834"/>
    <cellStyle name="Navadno 5 2 2 7 14" xfId="15835"/>
    <cellStyle name="Navadno 5 2 2 7 14 2" xfId="15836"/>
    <cellStyle name="Navadno 5 2 2 7 14 3" xfId="15837"/>
    <cellStyle name="Navadno 5 2 2 7 15" xfId="15838"/>
    <cellStyle name="Navadno 5 2 2 7 15 2" xfId="15839"/>
    <cellStyle name="Navadno 5 2 2 7 15 3" xfId="15840"/>
    <cellStyle name="Navadno 5 2 2 7 16" xfId="15841"/>
    <cellStyle name="Navadno 5 2 2 7 16 2" xfId="15842"/>
    <cellStyle name="Navadno 5 2 2 7 16 3" xfId="15843"/>
    <cellStyle name="Navadno 5 2 2 7 17" xfId="15844"/>
    <cellStyle name="Navadno 5 2 2 7 18" xfId="15845"/>
    <cellStyle name="Navadno 5 2 2 7 2" xfId="15846"/>
    <cellStyle name="Navadno 5 2 2 7 2 2" xfId="15847"/>
    <cellStyle name="Navadno 5 2 2 7 2 3" xfId="15848"/>
    <cellStyle name="Navadno 5 2 2 7 3" xfId="15849"/>
    <cellStyle name="Navadno 5 2 2 7 3 2" xfId="15850"/>
    <cellStyle name="Navadno 5 2 2 7 3 3" xfId="15851"/>
    <cellStyle name="Navadno 5 2 2 7 4" xfId="15852"/>
    <cellStyle name="Navadno 5 2 2 7 4 2" xfId="15853"/>
    <cellStyle name="Navadno 5 2 2 7 4 3" xfId="15854"/>
    <cellStyle name="Navadno 5 2 2 7 5" xfId="15855"/>
    <cellStyle name="Navadno 5 2 2 7 5 2" xfId="15856"/>
    <cellStyle name="Navadno 5 2 2 7 5 3" xfId="15857"/>
    <cellStyle name="Navadno 5 2 2 7 6" xfId="15858"/>
    <cellStyle name="Navadno 5 2 2 7 6 2" xfId="15859"/>
    <cellStyle name="Navadno 5 2 2 7 6 3" xfId="15860"/>
    <cellStyle name="Navadno 5 2 2 7 7" xfId="15861"/>
    <cellStyle name="Navadno 5 2 2 7 7 2" xfId="15862"/>
    <cellStyle name="Navadno 5 2 2 7 7 3" xfId="15863"/>
    <cellStyle name="Navadno 5 2 2 7 8" xfId="15864"/>
    <cellStyle name="Navadno 5 2 2 7 8 2" xfId="15865"/>
    <cellStyle name="Navadno 5 2 2 7 8 3" xfId="15866"/>
    <cellStyle name="Navadno 5 2 2 7 9" xfId="15867"/>
    <cellStyle name="Navadno 5 2 2 7 9 2" xfId="15868"/>
    <cellStyle name="Navadno 5 2 2 7 9 3" xfId="15869"/>
    <cellStyle name="Navadno 5 2 2 8" xfId="15870"/>
    <cellStyle name="Navadno 5 2 2 8 2" xfId="15871"/>
    <cellStyle name="Navadno 5 2 2 8 3" xfId="15872"/>
    <cellStyle name="Navadno 5 2 2 9" xfId="15873"/>
    <cellStyle name="Navadno 5 2 2 9 2" xfId="15874"/>
    <cellStyle name="Navadno 5 2 2 9 3" xfId="15875"/>
    <cellStyle name="Navadno 5 2 20" xfId="15876"/>
    <cellStyle name="Navadno 5 2 20 2" xfId="15877"/>
    <cellStyle name="Navadno 5 2 20 3" xfId="15878"/>
    <cellStyle name="Navadno 5 2 21" xfId="15879"/>
    <cellStyle name="Navadno 5 2 21 2" xfId="15880"/>
    <cellStyle name="Navadno 5 2 21 3" xfId="15881"/>
    <cellStyle name="Navadno 5 2 22" xfId="15882"/>
    <cellStyle name="Navadno 5 2 22 2" xfId="15883"/>
    <cellStyle name="Navadno 5 2 22 3" xfId="15884"/>
    <cellStyle name="Navadno 5 2 23" xfId="15885"/>
    <cellStyle name="Navadno 5 2 23 2" xfId="15886"/>
    <cellStyle name="Navadno 5 2 23 3" xfId="15887"/>
    <cellStyle name="Navadno 5 2 24" xfId="15888"/>
    <cellStyle name="Navadno 5 2 25" xfId="15889"/>
    <cellStyle name="Navadno 5 2 26" xfId="15890"/>
    <cellStyle name="Navadno 5 2 27" xfId="15891"/>
    <cellStyle name="Navadno 5 2 28" xfId="15892"/>
    <cellStyle name="Navadno 5 2 29" xfId="15893"/>
    <cellStyle name="Navadno 5 2 3" xfId="15894"/>
    <cellStyle name="Navadno 5 2 30" xfId="15895"/>
    <cellStyle name="Navadno 5 2 31" xfId="15896"/>
    <cellStyle name="Navadno 5 2 32" xfId="15897"/>
    <cellStyle name="Navadno 5 2 4" xfId="15898"/>
    <cellStyle name="Navadno 5 2 4 10" xfId="15899"/>
    <cellStyle name="Navadno 5 2 4 10 2" xfId="15900"/>
    <cellStyle name="Navadno 5 2 4 10 3" xfId="15901"/>
    <cellStyle name="Navadno 5 2 4 11" xfId="15902"/>
    <cellStyle name="Navadno 5 2 4 11 2" xfId="15903"/>
    <cellStyle name="Navadno 5 2 4 11 3" xfId="15904"/>
    <cellStyle name="Navadno 5 2 4 12" xfId="15905"/>
    <cellStyle name="Navadno 5 2 4 12 2" xfId="15906"/>
    <cellStyle name="Navadno 5 2 4 12 3" xfId="15907"/>
    <cellStyle name="Navadno 5 2 4 13" xfId="15908"/>
    <cellStyle name="Navadno 5 2 4 13 2" xfId="15909"/>
    <cellStyle name="Navadno 5 2 4 13 3" xfId="15910"/>
    <cellStyle name="Navadno 5 2 4 14" xfId="15911"/>
    <cellStyle name="Navadno 5 2 4 14 2" xfId="15912"/>
    <cellStyle name="Navadno 5 2 4 14 3" xfId="15913"/>
    <cellStyle name="Navadno 5 2 4 15" xfId="15914"/>
    <cellStyle name="Navadno 5 2 4 15 2" xfId="15915"/>
    <cellStyle name="Navadno 5 2 4 15 3" xfId="15916"/>
    <cellStyle name="Navadno 5 2 4 16" xfId="15917"/>
    <cellStyle name="Navadno 5 2 4 16 2" xfId="15918"/>
    <cellStyle name="Navadno 5 2 4 16 3" xfId="15919"/>
    <cellStyle name="Navadno 5 2 4 17" xfId="15920"/>
    <cellStyle name="Navadno 5 2 4 18" xfId="15921"/>
    <cellStyle name="Navadno 5 2 4 19" xfId="15922"/>
    <cellStyle name="Navadno 5 2 4 2" xfId="15923"/>
    <cellStyle name="Navadno 5 2 4 2 2" xfId="15924"/>
    <cellStyle name="Navadno 5 2 4 2 3" xfId="15925"/>
    <cellStyle name="Navadno 5 2 4 2 4" xfId="15926"/>
    <cellStyle name="Navadno 5 2 4 2 5" xfId="15927"/>
    <cellStyle name="Navadno 5 2 4 2 6" xfId="15928"/>
    <cellStyle name="Navadno 5 2 4 2 7" xfId="15929"/>
    <cellStyle name="Navadno 5 2 4 2 8" xfId="15930"/>
    <cellStyle name="Navadno 5 2 4 20" xfId="15931"/>
    <cellStyle name="Navadno 5 2 4 21" xfId="15932"/>
    <cellStyle name="Navadno 5 2 4 22" xfId="15933"/>
    <cellStyle name="Navadno 5 2 4 23" xfId="15934"/>
    <cellStyle name="Navadno 5 2 4 3" xfId="15935"/>
    <cellStyle name="Navadno 5 2 4 3 2" xfId="15936"/>
    <cellStyle name="Navadno 5 2 4 3 3" xfId="15937"/>
    <cellStyle name="Navadno 5 2 4 4" xfId="15938"/>
    <cellStyle name="Navadno 5 2 4 4 2" xfId="15939"/>
    <cellStyle name="Navadno 5 2 4 4 3" xfId="15940"/>
    <cellStyle name="Navadno 5 2 4 5" xfId="15941"/>
    <cellStyle name="Navadno 5 2 4 5 2" xfId="15942"/>
    <cellStyle name="Navadno 5 2 4 5 3" xfId="15943"/>
    <cellStyle name="Navadno 5 2 4 6" xfId="15944"/>
    <cellStyle name="Navadno 5 2 4 6 2" xfId="15945"/>
    <cellStyle name="Navadno 5 2 4 6 3" xfId="15946"/>
    <cellStyle name="Navadno 5 2 4 7" xfId="15947"/>
    <cellStyle name="Navadno 5 2 4 7 2" xfId="15948"/>
    <cellStyle name="Navadno 5 2 4 7 3" xfId="15949"/>
    <cellStyle name="Navadno 5 2 4 8" xfId="15950"/>
    <cellStyle name="Navadno 5 2 4 8 2" xfId="15951"/>
    <cellStyle name="Navadno 5 2 4 8 3" xfId="15952"/>
    <cellStyle name="Navadno 5 2 4 9" xfId="15953"/>
    <cellStyle name="Navadno 5 2 4 9 2" xfId="15954"/>
    <cellStyle name="Navadno 5 2 4 9 3" xfId="15955"/>
    <cellStyle name="Navadno 5 2 5" xfId="15956"/>
    <cellStyle name="Navadno 5 2 5 10" xfId="15957"/>
    <cellStyle name="Navadno 5 2 5 10 2" xfId="15958"/>
    <cellStyle name="Navadno 5 2 5 10 3" xfId="15959"/>
    <cellStyle name="Navadno 5 2 5 11" xfId="15960"/>
    <cellStyle name="Navadno 5 2 5 11 2" xfId="15961"/>
    <cellStyle name="Navadno 5 2 5 11 3" xfId="15962"/>
    <cellStyle name="Navadno 5 2 5 12" xfId="15963"/>
    <cellStyle name="Navadno 5 2 5 12 2" xfId="15964"/>
    <cellStyle name="Navadno 5 2 5 12 3" xfId="15965"/>
    <cellStyle name="Navadno 5 2 5 13" xfId="15966"/>
    <cellStyle name="Navadno 5 2 5 13 2" xfId="15967"/>
    <cellStyle name="Navadno 5 2 5 13 3" xfId="15968"/>
    <cellStyle name="Navadno 5 2 5 14" xfId="15969"/>
    <cellStyle name="Navadno 5 2 5 14 2" xfId="15970"/>
    <cellStyle name="Navadno 5 2 5 14 3" xfId="15971"/>
    <cellStyle name="Navadno 5 2 5 15" xfId="15972"/>
    <cellStyle name="Navadno 5 2 5 15 2" xfId="15973"/>
    <cellStyle name="Navadno 5 2 5 15 3" xfId="15974"/>
    <cellStyle name="Navadno 5 2 5 16" xfId="15975"/>
    <cellStyle name="Navadno 5 2 5 16 2" xfId="15976"/>
    <cellStyle name="Navadno 5 2 5 16 3" xfId="15977"/>
    <cellStyle name="Navadno 5 2 5 17" xfId="15978"/>
    <cellStyle name="Navadno 5 2 5 18" xfId="15979"/>
    <cellStyle name="Navadno 5 2 5 19" xfId="15980"/>
    <cellStyle name="Navadno 5 2 5 2" xfId="15981"/>
    <cellStyle name="Navadno 5 2 5 2 2" xfId="15982"/>
    <cellStyle name="Navadno 5 2 5 2 3" xfId="15983"/>
    <cellStyle name="Navadno 5 2 5 2 4" xfId="15984"/>
    <cellStyle name="Navadno 5 2 5 2 5" xfId="15985"/>
    <cellStyle name="Navadno 5 2 5 2 6" xfId="15986"/>
    <cellStyle name="Navadno 5 2 5 2 7" xfId="15987"/>
    <cellStyle name="Navadno 5 2 5 2 8" xfId="15988"/>
    <cellStyle name="Navadno 5 2 5 20" xfId="15989"/>
    <cellStyle name="Navadno 5 2 5 21" xfId="15990"/>
    <cellStyle name="Navadno 5 2 5 22" xfId="15991"/>
    <cellStyle name="Navadno 5 2 5 23" xfId="15992"/>
    <cellStyle name="Navadno 5 2 5 3" xfId="15993"/>
    <cellStyle name="Navadno 5 2 5 3 2" xfId="15994"/>
    <cellStyle name="Navadno 5 2 5 3 3" xfId="15995"/>
    <cellStyle name="Navadno 5 2 5 4" xfId="15996"/>
    <cellStyle name="Navadno 5 2 5 4 2" xfId="15997"/>
    <cellStyle name="Navadno 5 2 5 4 3" xfId="15998"/>
    <cellStyle name="Navadno 5 2 5 5" xfId="15999"/>
    <cellStyle name="Navadno 5 2 5 5 2" xfId="16000"/>
    <cellStyle name="Navadno 5 2 5 5 3" xfId="16001"/>
    <cellStyle name="Navadno 5 2 5 6" xfId="16002"/>
    <cellStyle name="Navadno 5 2 5 6 2" xfId="16003"/>
    <cellStyle name="Navadno 5 2 5 6 3" xfId="16004"/>
    <cellStyle name="Navadno 5 2 5 7" xfId="16005"/>
    <cellStyle name="Navadno 5 2 5 7 2" xfId="16006"/>
    <cellStyle name="Navadno 5 2 5 7 3" xfId="16007"/>
    <cellStyle name="Navadno 5 2 5 8" xfId="16008"/>
    <cellStyle name="Navadno 5 2 5 8 2" xfId="16009"/>
    <cellStyle name="Navadno 5 2 5 8 3" xfId="16010"/>
    <cellStyle name="Navadno 5 2 5 9" xfId="16011"/>
    <cellStyle name="Navadno 5 2 5 9 2" xfId="16012"/>
    <cellStyle name="Navadno 5 2 5 9 3" xfId="16013"/>
    <cellStyle name="Navadno 5 2 6" xfId="16014"/>
    <cellStyle name="Navadno 5 2 6 10" xfId="16015"/>
    <cellStyle name="Navadno 5 2 6 10 2" xfId="16016"/>
    <cellStyle name="Navadno 5 2 6 10 3" xfId="16017"/>
    <cellStyle name="Navadno 5 2 6 11" xfId="16018"/>
    <cellStyle name="Navadno 5 2 6 11 2" xfId="16019"/>
    <cellStyle name="Navadno 5 2 6 11 3" xfId="16020"/>
    <cellStyle name="Navadno 5 2 6 12" xfId="16021"/>
    <cellStyle name="Navadno 5 2 6 12 2" xfId="16022"/>
    <cellStyle name="Navadno 5 2 6 12 3" xfId="16023"/>
    <cellStyle name="Navadno 5 2 6 13" xfId="16024"/>
    <cellStyle name="Navadno 5 2 6 13 2" xfId="16025"/>
    <cellStyle name="Navadno 5 2 6 13 3" xfId="16026"/>
    <cellStyle name="Navadno 5 2 6 14" xfId="16027"/>
    <cellStyle name="Navadno 5 2 6 14 2" xfId="16028"/>
    <cellStyle name="Navadno 5 2 6 14 3" xfId="16029"/>
    <cellStyle name="Navadno 5 2 6 15" xfId="16030"/>
    <cellStyle name="Navadno 5 2 6 15 2" xfId="16031"/>
    <cellStyle name="Navadno 5 2 6 15 3" xfId="16032"/>
    <cellStyle name="Navadno 5 2 6 16" xfId="16033"/>
    <cellStyle name="Navadno 5 2 6 16 2" xfId="16034"/>
    <cellStyle name="Navadno 5 2 6 16 3" xfId="16035"/>
    <cellStyle name="Navadno 5 2 6 17" xfId="16036"/>
    <cellStyle name="Navadno 5 2 6 18" xfId="16037"/>
    <cellStyle name="Navadno 5 2 6 19" xfId="16038"/>
    <cellStyle name="Navadno 5 2 6 2" xfId="16039"/>
    <cellStyle name="Navadno 5 2 6 2 2" xfId="16040"/>
    <cellStyle name="Navadno 5 2 6 2 3" xfId="16041"/>
    <cellStyle name="Navadno 5 2 6 2 4" xfId="16042"/>
    <cellStyle name="Navadno 5 2 6 2 5" xfId="16043"/>
    <cellStyle name="Navadno 5 2 6 2 6" xfId="16044"/>
    <cellStyle name="Navadno 5 2 6 2 7" xfId="16045"/>
    <cellStyle name="Navadno 5 2 6 2 8" xfId="16046"/>
    <cellStyle name="Navadno 5 2 6 20" xfId="16047"/>
    <cellStyle name="Navadno 5 2 6 21" xfId="16048"/>
    <cellStyle name="Navadno 5 2 6 22" xfId="16049"/>
    <cellStyle name="Navadno 5 2 6 23" xfId="16050"/>
    <cellStyle name="Navadno 5 2 6 3" xfId="16051"/>
    <cellStyle name="Navadno 5 2 6 3 2" xfId="16052"/>
    <cellStyle name="Navadno 5 2 6 3 3" xfId="16053"/>
    <cellStyle name="Navadno 5 2 6 4" xfId="16054"/>
    <cellStyle name="Navadno 5 2 6 4 2" xfId="16055"/>
    <cellStyle name="Navadno 5 2 6 4 3" xfId="16056"/>
    <cellStyle name="Navadno 5 2 6 5" xfId="16057"/>
    <cellStyle name="Navadno 5 2 6 5 2" xfId="16058"/>
    <cellStyle name="Navadno 5 2 6 5 3" xfId="16059"/>
    <cellStyle name="Navadno 5 2 6 6" xfId="16060"/>
    <cellStyle name="Navadno 5 2 6 6 2" xfId="16061"/>
    <cellStyle name="Navadno 5 2 6 6 3" xfId="16062"/>
    <cellStyle name="Navadno 5 2 6 7" xfId="16063"/>
    <cellStyle name="Navadno 5 2 6 7 2" xfId="16064"/>
    <cellStyle name="Navadno 5 2 6 7 3" xfId="16065"/>
    <cellStyle name="Navadno 5 2 6 8" xfId="16066"/>
    <cellStyle name="Navadno 5 2 6 8 2" xfId="16067"/>
    <cellStyle name="Navadno 5 2 6 8 3" xfId="16068"/>
    <cellStyle name="Navadno 5 2 6 9" xfId="16069"/>
    <cellStyle name="Navadno 5 2 6 9 2" xfId="16070"/>
    <cellStyle name="Navadno 5 2 6 9 3" xfId="16071"/>
    <cellStyle name="Navadno 5 2 7" xfId="16072"/>
    <cellStyle name="Navadno 5 2 7 10" xfId="16073"/>
    <cellStyle name="Navadno 5 2 7 10 2" xfId="16074"/>
    <cellStyle name="Navadno 5 2 7 10 3" xfId="16075"/>
    <cellStyle name="Navadno 5 2 7 11" xfId="16076"/>
    <cellStyle name="Navadno 5 2 7 11 2" xfId="16077"/>
    <cellStyle name="Navadno 5 2 7 11 3" xfId="16078"/>
    <cellStyle name="Navadno 5 2 7 12" xfId="16079"/>
    <cellStyle name="Navadno 5 2 7 12 2" xfId="16080"/>
    <cellStyle name="Navadno 5 2 7 12 3" xfId="16081"/>
    <cellStyle name="Navadno 5 2 7 13" xfId="16082"/>
    <cellStyle name="Navadno 5 2 7 13 2" xfId="16083"/>
    <cellStyle name="Navadno 5 2 7 13 3" xfId="16084"/>
    <cellStyle name="Navadno 5 2 7 14" xfId="16085"/>
    <cellStyle name="Navadno 5 2 7 14 2" xfId="16086"/>
    <cellStyle name="Navadno 5 2 7 14 3" xfId="16087"/>
    <cellStyle name="Navadno 5 2 7 15" xfId="16088"/>
    <cellStyle name="Navadno 5 2 7 15 2" xfId="16089"/>
    <cellStyle name="Navadno 5 2 7 15 3" xfId="16090"/>
    <cellStyle name="Navadno 5 2 7 16" xfId="16091"/>
    <cellStyle name="Navadno 5 2 7 16 2" xfId="16092"/>
    <cellStyle name="Navadno 5 2 7 16 3" xfId="16093"/>
    <cellStyle name="Navadno 5 2 7 17" xfId="16094"/>
    <cellStyle name="Navadno 5 2 7 18" xfId="16095"/>
    <cellStyle name="Navadno 5 2 7 19" xfId="16096"/>
    <cellStyle name="Navadno 5 2 7 2" xfId="16097"/>
    <cellStyle name="Navadno 5 2 7 2 2" xfId="16098"/>
    <cellStyle name="Navadno 5 2 7 2 3" xfId="16099"/>
    <cellStyle name="Navadno 5 2 7 20" xfId="16100"/>
    <cellStyle name="Navadno 5 2 7 21" xfId="16101"/>
    <cellStyle name="Navadno 5 2 7 22" xfId="16102"/>
    <cellStyle name="Navadno 5 2 7 23" xfId="16103"/>
    <cellStyle name="Navadno 5 2 7 3" xfId="16104"/>
    <cellStyle name="Navadno 5 2 7 3 2" xfId="16105"/>
    <cellStyle name="Navadno 5 2 7 3 3" xfId="16106"/>
    <cellStyle name="Navadno 5 2 7 4" xfId="16107"/>
    <cellStyle name="Navadno 5 2 7 4 2" xfId="16108"/>
    <cellStyle name="Navadno 5 2 7 4 3" xfId="16109"/>
    <cellStyle name="Navadno 5 2 7 5" xfId="16110"/>
    <cellStyle name="Navadno 5 2 7 5 2" xfId="16111"/>
    <cellStyle name="Navadno 5 2 7 5 3" xfId="16112"/>
    <cellStyle name="Navadno 5 2 7 6" xfId="16113"/>
    <cellStyle name="Navadno 5 2 7 6 2" xfId="16114"/>
    <cellStyle name="Navadno 5 2 7 6 3" xfId="16115"/>
    <cellStyle name="Navadno 5 2 7 7" xfId="16116"/>
    <cellStyle name="Navadno 5 2 7 7 2" xfId="16117"/>
    <cellStyle name="Navadno 5 2 7 7 3" xfId="16118"/>
    <cellStyle name="Navadno 5 2 7 8" xfId="16119"/>
    <cellStyle name="Navadno 5 2 7 8 2" xfId="16120"/>
    <cellStyle name="Navadno 5 2 7 8 3" xfId="16121"/>
    <cellStyle name="Navadno 5 2 7 9" xfId="16122"/>
    <cellStyle name="Navadno 5 2 7 9 2" xfId="16123"/>
    <cellStyle name="Navadno 5 2 7 9 3" xfId="16124"/>
    <cellStyle name="Navadno 5 2 8" xfId="16125"/>
    <cellStyle name="Navadno 5 2 8 10" xfId="16126"/>
    <cellStyle name="Navadno 5 2 8 10 2" xfId="16127"/>
    <cellStyle name="Navadno 5 2 8 10 3" xfId="16128"/>
    <cellStyle name="Navadno 5 2 8 11" xfId="16129"/>
    <cellStyle name="Navadno 5 2 8 11 2" xfId="16130"/>
    <cellStyle name="Navadno 5 2 8 11 3" xfId="16131"/>
    <cellStyle name="Navadno 5 2 8 12" xfId="16132"/>
    <cellStyle name="Navadno 5 2 8 12 2" xfId="16133"/>
    <cellStyle name="Navadno 5 2 8 12 3" xfId="16134"/>
    <cellStyle name="Navadno 5 2 8 13" xfId="16135"/>
    <cellStyle name="Navadno 5 2 8 13 2" xfId="16136"/>
    <cellStyle name="Navadno 5 2 8 13 3" xfId="16137"/>
    <cellStyle name="Navadno 5 2 8 14" xfId="16138"/>
    <cellStyle name="Navadno 5 2 8 14 2" xfId="16139"/>
    <cellStyle name="Navadno 5 2 8 14 3" xfId="16140"/>
    <cellStyle name="Navadno 5 2 8 15" xfId="16141"/>
    <cellStyle name="Navadno 5 2 8 15 2" xfId="16142"/>
    <cellStyle name="Navadno 5 2 8 15 3" xfId="16143"/>
    <cellStyle name="Navadno 5 2 8 16" xfId="16144"/>
    <cellStyle name="Navadno 5 2 8 16 2" xfId="16145"/>
    <cellStyle name="Navadno 5 2 8 16 3" xfId="16146"/>
    <cellStyle name="Navadno 5 2 8 17" xfId="16147"/>
    <cellStyle name="Navadno 5 2 8 18" xfId="16148"/>
    <cellStyle name="Navadno 5 2 8 2" xfId="16149"/>
    <cellStyle name="Navadno 5 2 8 2 2" xfId="16150"/>
    <cellStyle name="Navadno 5 2 8 2 3" xfId="16151"/>
    <cellStyle name="Navadno 5 2 8 3" xfId="16152"/>
    <cellStyle name="Navadno 5 2 8 3 2" xfId="16153"/>
    <cellStyle name="Navadno 5 2 8 3 3" xfId="16154"/>
    <cellStyle name="Navadno 5 2 8 4" xfId="16155"/>
    <cellStyle name="Navadno 5 2 8 4 2" xfId="16156"/>
    <cellStyle name="Navadno 5 2 8 4 3" xfId="16157"/>
    <cellStyle name="Navadno 5 2 8 5" xfId="16158"/>
    <cellStyle name="Navadno 5 2 8 5 2" xfId="16159"/>
    <cellStyle name="Navadno 5 2 8 5 3" xfId="16160"/>
    <cellStyle name="Navadno 5 2 8 6" xfId="16161"/>
    <cellStyle name="Navadno 5 2 8 6 2" xfId="16162"/>
    <cellStyle name="Navadno 5 2 8 6 3" xfId="16163"/>
    <cellStyle name="Navadno 5 2 8 7" xfId="16164"/>
    <cellStyle name="Navadno 5 2 8 7 2" xfId="16165"/>
    <cellStyle name="Navadno 5 2 8 7 3" xfId="16166"/>
    <cellStyle name="Navadno 5 2 8 8" xfId="16167"/>
    <cellStyle name="Navadno 5 2 8 8 2" xfId="16168"/>
    <cellStyle name="Navadno 5 2 8 8 3" xfId="16169"/>
    <cellStyle name="Navadno 5 2 8 9" xfId="16170"/>
    <cellStyle name="Navadno 5 2 8 9 2" xfId="16171"/>
    <cellStyle name="Navadno 5 2 8 9 3" xfId="16172"/>
    <cellStyle name="Navadno 5 2 9" xfId="16173"/>
    <cellStyle name="Navadno 5 2 9 2" xfId="16174"/>
    <cellStyle name="Navadno 5 2 9 3" xfId="16175"/>
    <cellStyle name="Navadno 5 20" xfId="16176"/>
    <cellStyle name="Navadno 5 20 2" xfId="16177"/>
    <cellStyle name="Navadno 5 20 3" xfId="16178"/>
    <cellStyle name="Navadno 5 21" xfId="16179"/>
    <cellStyle name="Navadno 5 21 2" xfId="16180"/>
    <cellStyle name="Navadno 5 21 3" xfId="16181"/>
    <cellStyle name="Navadno 5 22" xfId="16182"/>
    <cellStyle name="Navadno 5 22 2" xfId="16183"/>
    <cellStyle name="Navadno 5 22 3" xfId="16184"/>
    <cellStyle name="Navadno 5 23" xfId="16185"/>
    <cellStyle name="Navadno 5 23 2" xfId="16186"/>
    <cellStyle name="Navadno 5 23 3" xfId="16187"/>
    <cellStyle name="Navadno 5 24" xfId="16188"/>
    <cellStyle name="Navadno 5 24 2" xfId="16189"/>
    <cellStyle name="Navadno 5 24 3" xfId="16190"/>
    <cellStyle name="Navadno 5 25" xfId="16191"/>
    <cellStyle name="Navadno 5 25 2" xfId="16192"/>
    <cellStyle name="Navadno 5 25 3" xfId="16193"/>
    <cellStyle name="Navadno 5 26" xfId="16194"/>
    <cellStyle name="Navadno 5 27" xfId="16195"/>
    <cellStyle name="Navadno 5 28" xfId="16196"/>
    <cellStyle name="Navadno 5 29" xfId="16197"/>
    <cellStyle name="Navadno 5 3" xfId="1209"/>
    <cellStyle name="Navadno 5 3 2" xfId="1210"/>
    <cellStyle name="Navadno 5 3 3" xfId="1211"/>
    <cellStyle name="Navadno 5 30" xfId="16198"/>
    <cellStyle name="Navadno 5 31" xfId="16199"/>
    <cellStyle name="Navadno 5 32" xfId="16200"/>
    <cellStyle name="Navadno 5 33" xfId="16201"/>
    <cellStyle name="Navadno 5 34" xfId="16202"/>
    <cellStyle name="Navadno 5 35" xfId="16203"/>
    <cellStyle name="Navadno 5 36" xfId="16204"/>
    <cellStyle name="Navadno 5 37" xfId="16205"/>
    <cellStyle name="Navadno 5 38" xfId="16206"/>
    <cellStyle name="Navadno 5 39" xfId="16207"/>
    <cellStyle name="Navadno 5 4" xfId="1212"/>
    <cellStyle name="Navadno 5 4 10" xfId="16208"/>
    <cellStyle name="Navadno 5 4 10 2" xfId="16209"/>
    <cellStyle name="Navadno 5 4 10 3" xfId="16210"/>
    <cellStyle name="Navadno 5 4 11" xfId="16211"/>
    <cellStyle name="Navadno 5 4 11 2" xfId="16212"/>
    <cellStyle name="Navadno 5 4 11 3" xfId="16213"/>
    <cellStyle name="Navadno 5 4 12" xfId="16214"/>
    <cellStyle name="Navadno 5 4 12 2" xfId="16215"/>
    <cellStyle name="Navadno 5 4 12 3" xfId="16216"/>
    <cellStyle name="Navadno 5 4 13" xfId="16217"/>
    <cellStyle name="Navadno 5 4 13 2" xfId="16218"/>
    <cellStyle name="Navadno 5 4 13 3" xfId="16219"/>
    <cellStyle name="Navadno 5 4 14" xfId="16220"/>
    <cellStyle name="Navadno 5 4 14 2" xfId="16221"/>
    <cellStyle name="Navadno 5 4 14 3" xfId="16222"/>
    <cellStyle name="Navadno 5 4 15" xfId="16223"/>
    <cellStyle name="Navadno 5 4 15 2" xfId="16224"/>
    <cellStyle name="Navadno 5 4 15 3" xfId="16225"/>
    <cellStyle name="Navadno 5 4 16" xfId="16226"/>
    <cellStyle name="Navadno 5 4 16 2" xfId="16227"/>
    <cellStyle name="Navadno 5 4 16 3" xfId="16228"/>
    <cellStyle name="Navadno 5 4 17" xfId="16229"/>
    <cellStyle name="Navadno 5 4 17 2" xfId="16230"/>
    <cellStyle name="Navadno 5 4 17 3" xfId="16231"/>
    <cellStyle name="Navadno 5 4 18" xfId="16232"/>
    <cellStyle name="Navadno 5 4 18 2" xfId="16233"/>
    <cellStyle name="Navadno 5 4 18 3" xfId="16234"/>
    <cellStyle name="Navadno 5 4 19" xfId="16235"/>
    <cellStyle name="Navadno 5 4 19 2" xfId="16236"/>
    <cellStyle name="Navadno 5 4 19 3" xfId="16237"/>
    <cellStyle name="Navadno 5 4 2" xfId="1213"/>
    <cellStyle name="Navadno 5 4 2 10" xfId="16238"/>
    <cellStyle name="Navadno 5 4 2 10 2" xfId="16239"/>
    <cellStyle name="Navadno 5 4 2 10 3" xfId="16240"/>
    <cellStyle name="Navadno 5 4 2 11" xfId="16241"/>
    <cellStyle name="Navadno 5 4 2 11 2" xfId="16242"/>
    <cellStyle name="Navadno 5 4 2 11 3" xfId="16243"/>
    <cellStyle name="Navadno 5 4 2 12" xfId="16244"/>
    <cellStyle name="Navadno 5 4 2 12 2" xfId="16245"/>
    <cellStyle name="Navadno 5 4 2 12 3" xfId="16246"/>
    <cellStyle name="Navadno 5 4 2 13" xfId="16247"/>
    <cellStyle name="Navadno 5 4 2 13 2" xfId="16248"/>
    <cellStyle name="Navadno 5 4 2 13 3" xfId="16249"/>
    <cellStyle name="Navadno 5 4 2 14" xfId="16250"/>
    <cellStyle name="Navadno 5 4 2 14 2" xfId="16251"/>
    <cellStyle name="Navadno 5 4 2 14 3" xfId="16252"/>
    <cellStyle name="Navadno 5 4 2 15" xfId="16253"/>
    <cellStyle name="Navadno 5 4 2 15 2" xfId="16254"/>
    <cellStyle name="Navadno 5 4 2 15 3" xfId="16255"/>
    <cellStyle name="Navadno 5 4 2 16" xfId="16256"/>
    <cellStyle name="Navadno 5 4 2 16 2" xfId="16257"/>
    <cellStyle name="Navadno 5 4 2 16 3" xfId="16258"/>
    <cellStyle name="Navadno 5 4 2 17" xfId="16259"/>
    <cellStyle name="Navadno 5 4 2 18" xfId="16260"/>
    <cellStyle name="Navadno 5 4 2 19" xfId="16261"/>
    <cellStyle name="Navadno 5 4 2 2" xfId="16262"/>
    <cellStyle name="Navadno 5 4 2 2 2" xfId="16263"/>
    <cellStyle name="Navadno 5 4 2 2 3" xfId="16264"/>
    <cellStyle name="Navadno 5 4 2 2 4" xfId="16265"/>
    <cellStyle name="Navadno 5 4 2 2 5" xfId="16266"/>
    <cellStyle name="Navadno 5 4 2 2 6" xfId="16267"/>
    <cellStyle name="Navadno 5 4 2 2 7" xfId="16268"/>
    <cellStyle name="Navadno 5 4 2 2 8" xfId="16269"/>
    <cellStyle name="Navadno 5 4 2 20" xfId="16270"/>
    <cellStyle name="Navadno 5 4 2 21" xfId="16271"/>
    <cellStyle name="Navadno 5 4 2 22" xfId="16272"/>
    <cellStyle name="Navadno 5 4 2 23" xfId="16273"/>
    <cellStyle name="Navadno 5 4 2 3" xfId="16274"/>
    <cellStyle name="Navadno 5 4 2 3 2" xfId="16275"/>
    <cellStyle name="Navadno 5 4 2 3 3" xfId="16276"/>
    <cellStyle name="Navadno 5 4 2 4" xfId="16277"/>
    <cellStyle name="Navadno 5 4 2 4 2" xfId="16278"/>
    <cellStyle name="Navadno 5 4 2 4 3" xfId="16279"/>
    <cellStyle name="Navadno 5 4 2 5" xfId="16280"/>
    <cellStyle name="Navadno 5 4 2 5 2" xfId="16281"/>
    <cellStyle name="Navadno 5 4 2 5 3" xfId="16282"/>
    <cellStyle name="Navadno 5 4 2 6" xfId="16283"/>
    <cellStyle name="Navadno 5 4 2 6 2" xfId="16284"/>
    <cellStyle name="Navadno 5 4 2 6 3" xfId="16285"/>
    <cellStyle name="Navadno 5 4 2 7" xfId="16286"/>
    <cellStyle name="Navadno 5 4 2 7 2" xfId="16287"/>
    <cellStyle name="Navadno 5 4 2 7 3" xfId="16288"/>
    <cellStyle name="Navadno 5 4 2 8" xfId="16289"/>
    <cellStyle name="Navadno 5 4 2 8 2" xfId="16290"/>
    <cellStyle name="Navadno 5 4 2 8 3" xfId="16291"/>
    <cellStyle name="Navadno 5 4 2 9" xfId="16292"/>
    <cellStyle name="Navadno 5 4 2 9 2" xfId="16293"/>
    <cellStyle name="Navadno 5 4 2 9 3" xfId="16294"/>
    <cellStyle name="Navadno 5 4 20" xfId="16295"/>
    <cellStyle name="Navadno 5 4 20 2" xfId="16296"/>
    <cellStyle name="Navadno 5 4 20 3" xfId="16297"/>
    <cellStyle name="Navadno 5 4 21" xfId="16298"/>
    <cellStyle name="Navadno 5 4 21 2" xfId="16299"/>
    <cellStyle name="Navadno 5 4 21 3" xfId="16300"/>
    <cellStyle name="Navadno 5 4 22" xfId="16301"/>
    <cellStyle name="Navadno 5 4 23" xfId="16302"/>
    <cellStyle name="Navadno 5 4 24" xfId="16303"/>
    <cellStyle name="Navadno 5 4 25" xfId="16304"/>
    <cellStyle name="Navadno 5 4 26" xfId="16305"/>
    <cellStyle name="Navadno 5 4 27" xfId="16306"/>
    <cellStyle name="Navadno 5 4 28" xfId="16307"/>
    <cellStyle name="Navadno 5 4 29" xfId="16308"/>
    <cellStyle name="Navadno 5 4 3" xfId="1214"/>
    <cellStyle name="Navadno 5 4 3 10" xfId="16309"/>
    <cellStyle name="Navadno 5 4 3 10 2" xfId="16310"/>
    <cellStyle name="Navadno 5 4 3 10 3" xfId="16311"/>
    <cellStyle name="Navadno 5 4 3 11" xfId="16312"/>
    <cellStyle name="Navadno 5 4 3 11 2" xfId="16313"/>
    <cellStyle name="Navadno 5 4 3 11 3" xfId="16314"/>
    <cellStyle name="Navadno 5 4 3 12" xfId="16315"/>
    <cellStyle name="Navadno 5 4 3 12 2" xfId="16316"/>
    <cellStyle name="Navadno 5 4 3 12 3" xfId="16317"/>
    <cellStyle name="Navadno 5 4 3 13" xfId="16318"/>
    <cellStyle name="Navadno 5 4 3 13 2" xfId="16319"/>
    <cellStyle name="Navadno 5 4 3 13 3" xfId="16320"/>
    <cellStyle name="Navadno 5 4 3 14" xfId="16321"/>
    <cellStyle name="Navadno 5 4 3 14 2" xfId="16322"/>
    <cellStyle name="Navadno 5 4 3 14 3" xfId="16323"/>
    <cellStyle name="Navadno 5 4 3 15" xfId="16324"/>
    <cellStyle name="Navadno 5 4 3 15 2" xfId="16325"/>
    <cellStyle name="Navadno 5 4 3 15 3" xfId="16326"/>
    <cellStyle name="Navadno 5 4 3 16" xfId="16327"/>
    <cellStyle name="Navadno 5 4 3 16 2" xfId="16328"/>
    <cellStyle name="Navadno 5 4 3 16 3" xfId="16329"/>
    <cellStyle name="Navadno 5 4 3 17" xfId="16330"/>
    <cellStyle name="Navadno 5 4 3 18" xfId="16331"/>
    <cellStyle name="Navadno 5 4 3 19" xfId="16332"/>
    <cellStyle name="Navadno 5 4 3 2" xfId="16333"/>
    <cellStyle name="Navadno 5 4 3 2 2" xfId="16334"/>
    <cellStyle name="Navadno 5 4 3 2 3" xfId="16335"/>
    <cellStyle name="Navadno 5 4 3 2 4" xfId="16336"/>
    <cellStyle name="Navadno 5 4 3 2 5" xfId="16337"/>
    <cellStyle name="Navadno 5 4 3 2 6" xfId="16338"/>
    <cellStyle name="Navadno 5 4 3 2 7" xfId="16339"/>
    <cellStyle name="Navadno 5 4 3 2 8" xfId="16340"/>
    <cellStyle name="Navadno 5 4 3 20" xfId="16341"/>
    <cellStyle name="Navadno 5 4 3 21" xfId="16342"/>
    <cellStyle name="Navadno 5 4 3 22" xfId="16343"/>
    <cellStyle name="Navadno 5 4 3 23" xfId="16344"/>
    <cellStyle name="Navadno 5 4 3 3" xfId="16345"/>
    <cellStyle name="Navadno 5 4 3 3 2" xfId="16346"/>
    <cellStyle name="Navadno 5 4 3 3 3" xfId="16347"/>
    <cellStyle name="Navadno 5 4 3 4" xfId="16348"/>
    <cellStyle name="Navadno 5 4 3 4 2" xfId="16349"/>
    <cellStyle name="Navadno 5 4 3 4 3" xfId="16350"/>
    <cellStyle name="Navadno 5 4 3 5" xfId="16351"/>
    <cellStyle name="Navadno 5 4 3 5 2" xfId="16352"/>
    <cellStyle name="Navadno 5 4 3 5 3" xfId="16353"/>
    <cellStyle name="Navadno 5 4 3 6" xfId="16354"/>
    <cellStyle name="Navadno 5 4 3 6 2" xfId="16355"/>
    <cellStyle name="Navadno 5 4 3 6 3" xfId="16356"/>
    <cellStyle name="Navadno 5 4 3 7" xfId="16357"/>
    <cellStyle name="Navadno 5 4 3 7 2" xfId="16358"/>
    <cellStyle name="Navadno 5 4 3 7 3" xfId="16359"/>
    <cellStyle name="Navadno 5 4 3 8" xfId="16360"/>
    <cellStyle name="Navadno 5 4 3 8 2" xfId="16361"/>
    <cellStyle name="Navadno 5 4 3 8 3" xfId="16362"/>
    <cellStyle name="Navadno 5 4 3 9" xfId="16363"/>
    <cellStyle name="Navadno 5 4 3 9 2" xfId="16364"/>
    <cellStyle name="Navadno 5 4 3 9 3" xfId="16365"/>
    <cellStyle name="Navadno 5 4 30" xfId="16366"/>
    <cellStyle name="Navadno 5 4 4" xfId="16367"/>
    <cellStyle name="Navadno 5 4 4 10" xfId="16368"/>
    <cellStyle name="Navadno 5 4 4 10 2" xfId="16369"/>
    <cellStyle name="Navadno 5 4 4 10 3" xfId="16370"/>
    <cellStyle name="Navadno 5 4 4 11" xfId="16371"/>
    <cellStyle name="Navadno 5 4 4 11 2" xfId="16372"/>
    <cellStyle name="Navadno 5 4 4 11 3" xfId="16373"/>
    <cellStyle name="Navadno 5 4 4 12" xfId="16374"/>
    <cellStyle name="Navadno 5 4 4 12 2" xfId="16375"/>
    <cellStyle name="Navadno 5 4 4 12 3" xfId="16376"/>
    <cellStyle name="Navadno 5 4 4 13" xfId="16377"/>
    <cellStyle name="Navadno 5 4 4 13 2" xfId="16378"/>
    <cellStyle name="Navadno 5 4 4 13 3" xfId="16379"/>
    <cellStyle name="Navadno 5 4 4 14" xfId="16380"/>
    <cellStyle name="Navadno 5 4 4 14 2" xfId="16381"/>
    <cellStyle name="Navadno 5 4 4 14 3" xfId="16382"/>
    <cellStyle name="Navadno 5 4 4 15" xfId="16383"/>
    <cellStyle name="Navadno 5 4 4 15 2" xfId="16384"/>
    <cellStyle name="Navadno 5 4 4 15 3" xfId="16385"/>
    <cellStyle name="Navadno 5 4 4 16" xfId="16386"/>
    <cellStyle name="Navadno 5 4 4 16 2" xfId="16387"/>
    <cellStyle name="Navadno 5 4 4 16 3" xfId="16388"/>
    <cellStyle name="Navadno 5 4 4 17" xfId="16389"/>
    <cellStyle name="Navadno 5 4 4 18" xfId="16390"/>
    <cellStyle name="Navadno 5 4 4 19" xfId="16391"/>
    <cellStyle name="Navadno 5 4 4 2" xfId="16392"/>
    <cellStyle name="Navadno 5 4 4 2 2" xfId="16393"/>
    <cellStyle name="Navadno 5 4 4 2 3" xfId="16394"/>
    <cellStyle name="Navadno 5 4 4 2 4" xfId="16395"/>
    <cellStyle name="Navadno 5 4 4 2 5" xfId="16396"/>
    <cellStyle name="Navadno 5 4 4 2 6" xfId="16397"/>
    <cellStyle name="Navadno 5 4 4 2 7" xfId="16398"/>
    <cellStyle name="Navadno 5 4 4 2 8" xfId="16399"/>
    <cellStyle name="Navadno 5 4 4 20" xfId="16400"/>
    <cellStyle name="Navadno 5 4 4 21" xfId="16401"/>
    <cellStyle name="Navadno 5 4 4 22" xfId="16402"/>
    <cellStyle name="Navadno 5 4 4 23" xfId="16403"/>
    <cellStyle name="Navadno 5 4 4 3" xfId="16404"/>
    <cellStyle name="Navadno 5 4 4 3 2" xfId="16405"/>
    <cellStyle name="Navadno 5 4 4 3 3" xfId="16406"/>
    <cellStyle name="Navadno 5 4 4 4" xfId="16407"/>
    <cellStyle name="Navadno 5 4 4 4 2" xfId="16408"/>
    <cellStyle name="Navadno 5 4 4 4 3" xfId="16409"/>
    <cellStyle name="Navadno 5 4 4 5" xfId="16410"/>
    <cellStyle name="Navadno 5 4 4 5 2" xfId="16411"/>
    <cellStyle name="Navadno 5 4 4 5 3" xfId="16412"/>
    <cellStyle name="Navadno 5 4 4 6" xfId="16413"/>
    <cellStyle name="Navadno 5 4 4 6 2" xfId="16414"/>
    <cellStyle name="Navadno 5 4 4 6 3" xfId="16415"/>
    <cellStyle name="Navadno 5 4 4 7" xfId="16416"/>
    <cellStyle name="Navadno 5 4 4 7 2" xfId="16417"/>
    <cellStyle name="Navadno 5 4 4 7 3" xfId="16418"/>
    <cellStyle name="Navadno 5 4 4 8" xfId="16419"/>
    <cellStyle name="Navadno 5 4 4 8 2" xfId="16420"/>
    <cellStyle name="Navadno 5 4 4 8 3" xfId="16421"/>
    <cellStyle name="Navadno 5 4 4 9" xfId="16422"/>
    <cellStyle name="Navadno 5 4 4 9 2" xfId="16423"/>
    <cellStyle name="Navadno 5 4 4 9 3" xfId="16424"/>
    <cellStyle name="Navadno 5 4 5" xfId="16425"/>
    <cellStyle name="Navadno 5 4 5 10" xfId="16426"/>
    <cellStyle name="Navadno 5 4 5 10 2" xfId="16427"/>
    <cellStyle name="Navadno 5 4 5 10 3" xfId="16428"/>
    <cellStyle name="Navadno 5 4 5 11" xfId="16429"/>
    <cellStyle name="Navadno 5 4 5 11 2" xfId="16430"/>
    <cellStyle name="Navadno 5 4 5 11 3" xfId="16431"/>
    <cellStyle name="Navadno 5 4 5 12" xfId="16432"/>
    <cellStyle name="Navadno 5 4 5 12 2" xfId="16433"/>
    <cellStyle name="Navadno 5 4 5 12 3" xfId="16434"/>
    <cellStyle name="Navadno 5 4 5 13" xfId="16435"/>
    <cellStyle name="Navadno 5 4 5 13 2" xfId="16436"/>
    <cellStyle name="Navadno 5 4 5 13 3" xfId="16437"/>
    <cellStyle name="Navadno 5 4 5 14" xfId="16438"/>
    <cellStyle name="Navadno 5 4 5 14 2" xfId="16439"/>
    <cellStyle name="Navadno 5 4 5 14 3" xfId="16440"/>
    <cellStyle name="Navadno 5 4 5 15" xfId="16441"/>
    <cellStyle name="Navadno 5 4 5 15 2" xfId="16442"/>
    <cellStyle name="Navadno 5 4 5 15 3" xfId="16443"/>
    <cellStyle name="Navadno 5 4 5 16" xfId="16444"/>
    <cellStyle name="Navadno 5 4 5 16 2" xfId="16445"/>
    <cellStyle name="Navadno 5 4 5 16 3" xfId="16446"/>
    <cellStyle name="Navadno 5 4 5 17" xfId="16447"/>
    <cellStyle name="Navadno 5 4 5 18" xfId="16448"/>
    <cellStyle name="Navadno 5 4 5 19" xfId="16449"/>
    <cellStyle name="Navadno 5 4 5 2" xfId="16450"/>
    <cellStyle name="Navadno 5 4 5 2 2" xfId="16451"/>
    <cellStyle name="Navadno 5 4 5 2 3" xfId="16452"/>
    <cellStyle name="Navadno 5 4 5 20" xfId="16453"/>
    <cellStyle name="Navadno 5 4 5 21" xfId="16454"/>
    <cellStyle name="Navadno 5 4 5 22" xfId="16455"/>
    <cellStyle name="Navadno 5 4 5 23" xfId="16456"/>
    <cellStyle name="Navadno 5 4 5 3" xfId="16457"/>
    <cellStyle name="Navadno 5 4 5 3 2" xfId="16458"/>
    <cellStyle name="Navadno 5 4 5 3 3" xfId="16459"/>
    <cellStyle name="Navadno 5 4 5 4" xfId="16460"/>
    <cellStyle name="Navadno 5 4 5 4 2" xfId="16461"/>
    <cellStyle name="Navadno 5 4 5 4 3" xfId="16462"/>
    <cellStyle name="Navadno 5 4 5 5" xfId="16463"/>
    <cellStyle name="Navadno 5 4 5 5 2" xfId="16464"/>
    <cellStyle name="Navadno 5 4 5 5 3" xfId="16465"/>
    <cellStyle name="Navadno 5 4 5 6" xfId="16466"/>
    <cellStyle name="Navadno 5 4 5 6 2" xfId="16467"/>
    <cellStyle name="Navadno 5 4 5 6 3" xfId="16468"/>
    <cellStyle name="Navadno 5 4 5 7" xfId="16469"/>
    <cellStyle name="Navadno 5 4 5 7 2" xfId="16470"/>
    <cellStyle name="Navadno 5 4 5 7 3" xfId="16471"/>
    <cellStyle name="Navadno 5 4 5 8" xfId="16472"/>
    <cellStyle name="Navadno 5 4 5 8 2" xfId="16473"/>
    <cellStyle name="Navadno 5 4 5 8 3" xfId="16474"/>
    <cellStyle name="Navadno 5 4 5 9" xfId="16475"/>
    <cellStyle name="Navadno 5 4 5 9 2" xfId="16476"/>
    <cellStyle name="Navadno 5 4 5 9 3" xfId="16477"/>
    <cellStyle name="Navadno 5 4 6" xfId="16478"/>
    <cellStyle name="Navadno 5 4 6 10" xfId="16479"/>
    <cellStyle name="Navadno 5 4 6 10 2" xfId="16480"/>
    <cellStyle name="Navadno 5 4 6 10 3" xfId="16481"/>
    <cellStyle name="Navadno 5 4 6 11" xfId="16482"/>
    <cellStyle name="Navadno 5 4 6 11 2" xfId="16483"/>
    <cellStyle name="Navadno 5 4 6 11 3" xfId="16484"/>
    <cellStyle name="Navadno 5 4 6 12" xfId="16485"/>
    <cellStyle name="Navadno 5 4 6 12 2" xfId="16486"/>
    <cellStyle name="Navadno 5 4 6 12 3" xfId="16487"/>
    <cellStyle name="Navadno 5 4 6 13" xfId="16488"/>
    <cellStyle name="Navadno 5 4 6 13 2" xfId="16489"/>
    <cellStyle name="Navadno 5 4 6 13 3" xfId="16490"/>
    <cellStyle name="Navadno 5 4 6 14" xfId="16491"/>
    <cellStyle name="Navadno 5 4 6 14 2" xfId="16492"/>
    <cellStyle name="Navadno 5 4 6 14 3" xfId="16493"/>
    <cellStyle name="Navadno 5 4 6 15" xfId="16494"/>
    <cellStyle name="Navadno 5 4 6 15 2" xfId="16495"/>
    <cellStyle name="Navadno 5 4 6 15 3" xfId="16496"/>
    <cellStyle name="Navadno 5 4 6 16" xfId="16497"/>
    <cellStyle name="Navadno 5 4 6 16 2" xfId="16498"/>
    <cellStyle name="Navadno 5 4 6 16 3" xfId="16499"/>
    <cellStyle name="Navadno 5 4 6 17" xfId="16500"/>
    <cellStyle name="Navadno 5 4 6 18" xfId="16501"/>
    <cellStyle name="Navadno 5 4 6 2" xfId="16502"/>
    <cellStyle name="Navadno 5 4 6 2 2" xfId="16503"/>
    <cellStyle name="Navadno 5 4 6 2 3" xfId="16504"/>
    <cellStyle name="Navadno 5 4 6 3" xfId="16505"/>
    <cellStyle name="Navadno 5 4 6 3 2" xfId="16506"/>
    <cellStyle name="Navadno 5 4 6 3 3" xfId="16507"/>
    <cellStyle name="Navadno 5 4 6 4" xfId="16508"/>
    <cellStyle name="Navadno 5 4 6 4 2" xfId="16509"/>
    <cellStyle name="Navadno 5 4 6 4 3" xfId="16510"/>
    <cellStyle name="Navadno 5 4 6 5" xfId="16511"/>
    <cellStyle name="Navadno 5 4 6 5 2" xfId="16512"/>
    <cellStyle name="Navadno 5 4 6 5 3" xfId="16513"/>
    <cellStyle name="Navadno 5 4 6 6" xfId="16514"/>
    <cellStyle name="Navadno 5 4 6 6 2" xfId="16515"/>
    <cellStyle name="Navadno 5 4 6 6 3" xfId="16516"/>
    <cellStyle name="Navadno 5 4 6 7" xfId="16517"/>
    <cellStyle name="Navadno 5 4 6 7 2" xfId="16518"/>
    <cellStyle name="Navadno 5 4 6 7 3" xfId="16519"/>
    <cellStyle name="Navadno 5 4 6 8" xfId="16520"/>
    <cellStyle name="Navadno 5 4 6 8 2" xfId="16521"/>
    <cellStyle name="Navadno 5 4 6 8 3" xfId="16522"/>
    <cellStyle name="Navadno 5 4 6 9" xfId="16523"/>
    <cellStyle name="Navadno 5 4 6 9 2" xfId="16524"/>
    <cellStyle name="Navadno 5 4 6 9 3" xfId="16525"/>
    <cellStyle name="Navadno 5 4 7" xfId="16526"/>
    <cellStyle name="Navadno 5 4 7 2" xfId="16527"/>
    <cellStyle name="Navadno 5 4 7 3" xfId="16528"/>
    <cellStyle name="Navadno 5 4 8" xfId="16529"/>
    <cellStyle name="Navadno 5 4 8 2" xfId="16530"/>
    <cellStyle name="Navadno 5 4 8 3" xfId="16531"/>
    <cellStyle name="Navadno 5 4 9" xfId="16532"/>
    <cellStyle name="Navadno 5 4 9 2" xfId="16533"/>
    <cellStyle name="Navadno 5 4 9 3" xfId="16534"/>
    <cellStyle name="Navadno 5 40" xfId="16535"/>
    <cellStyle name="Navadno 5 41" xfId="16536"/>
    <cellStyle name="Navadno 5 42" xfId="16537"/>
    <cellStyle name="Navadno 5 5" xfId="1215"/>
    <cellStyle name="Navadno 5 6" xfId="1216"/>
    <cellStyle name="Navadno 5 6 10" xfId="16538"/>
    <cellStyle name="Navadno 5 6 10 2" xfId="16539"/>
    <cellStyle name="Navadno 5 6 10 3" xfId="16540"/>
    <cellStyle name="Navadno 5 6 11" xfId="16541"/>
    <cellStyle name="Navadno 5 6 11 2" xfId="16542"/>
    <cellStyle name="Navadno 5 6 11 3" xfId="16543"/>
    <cellStyle name="Navadno 5 6 12" xfId="16544"/>
    <cellStyle name="Navadno 5 6 12 2" xfId="16545"/>
    <cellStyle name="Navadno 5 6 12 3" xfId="16546"/>
    <cellStyle name="Navadno 5 6 13" xfId="16547"/>
    <cellStyle name="Navadno 5 6 13 2" xfId="16548"/>
    <cellStyle name="Navadno 5 6 13 3" xfId="16549"/>
    <cellStyle name="Navadno 5 6 14" xfId="16550"/>
    <cellStyle name="Navadno 5 6 14 2" xfId="16551"/>
    <cellStyle name="Navadno 5 6 14 3" xfId="16552"/>
    <cellStyle name="Navadno 5 6 15" xfId="16553"/>
    <cellStyle name="Navadno 5 6 15 2" xfId="16554"/>
    <cellStyle name="Navadno 5 6 15 3" xfId="16555"/>
    <cellStyle name="Navadno 5 6 16" xfId="16556"/>
    <cellStyle name="Navadno 5 6 16 2" xfId="16557"/>
    <cellStyle name="Navadno 5 6 16 3" xfId="16558"/>
    <cellStyle name="Navadno 5 6 17" xfId="16559"/>
    <cellStyle name="Navadno 5 6 18" xfId="16560"/>
    <cellStyle name="Navadno 5 6 19" xfId="16561"/>
    <cellStyle name="Navadno 5 6 2" xfId="16562"/>
    <cellStyle name="Navadno 5 6 2 2" xfId="16563"/>
    <cellStyle name="Navadno 5 6 2 3" xfId="16564"/>
    <cellStyle name="Navadno 5 6 2 4" xfId="16565"/>
    <cellStyle name="Navadno 5 6 2 5" xfId="16566"/>
    <cellStyle name="Navadno 5 6 2 6" xfId="16567"/>
    <cellStyle name="Navadno 5 6 2 7" xfId="16568"/>
    <cellStyle name="Navadno 5 6 2 8" xfId="16569"/>
    <cellStyle name="Navadno 5 6 20" xfId="16570"/>
    <cellStyle name="Navadno 5 6 21" xfId="16571"/>
    <cellStyle name="Navadno 5 6 22" xfId="16572"/>
    <cellStyle name="Navadno 5 6 23" xfId="16573"/>
    <cellStyle name="Navadno 5 6 3" xfId="16574"/>
    <cellStyle name="Navadno 5 6 3 2" xfId="16575"/>
    <cellStyle name="Navadno 5 6 3 3" xfId="16576"/>
    <cellStyle name="Navadno 5 6 4" xfId="16577"/>
    <cellStyle name="Navadno 5 6 4 2" xfId="16578"/>
    <cellStyle name="Navadno 5 6 4 3" xfId="16579"/>
    <cellStyle name="Navadno 5 6 5" xfId="16580"/>
    <cellStyle name="Navadno 5 6 5 2" xfId="16581"/>
    <cellStyle name="Navadno 5 6 5 3" xfId="16582"/>
    <cellStyle name="Navadno 5 6 6" xfId="16583"/>
    <cellStyle name="Navadno 5 6 6 2" xfId="16584"/>
    <cellStyle name="Navadno 5 6 6 3" xfId="16585"/>
    <cellStyle name="Navadno 5 6 7" xfId="16586"/>
    <cellStyle name="Navadno 5 6 7 2" xfId="16587"/>
    <cellStyle name="Navadno 5 6 7 3" xfId="16588"/>
    <cellStyle name="Navadno 5 6 8" xfId="16589"/>
    <cellStyle name="Navadno 5 6 8 2" xfId="16590"/>
    <cellStyle name="Navadno 5 6 8 3" xfId="16591"/>
    <cellStyle name="Navadno 5 6 9" xfId="16592"/>
    <cellStyle name="Navadno 5 6 9 2" xfId="16593"/>
    <cellStyle name="Navadno 5 6 9 3" xfId="16594"/>
    <cellStyle name="Navadno 5 7" xfId="1217"/>
    <cellStyle name="Navadno 5 7 10" xfId="16595"/>
    <cellStyle name="Navadno 5 7 10 2" xfId="16596"/>
    <cellStyle name="Navadno 5 7 10 3" xfId="16597"/>
    <cellStyle name="Navadno 5 7 11" xfId="16598"/>
    <cellStyle name="Navadno 5 7 11 2" xfId="16599"/>
    <cellStyle name="Navadno 5 7 11 3" xfId="16600"/>
    <cellStyle name="Navadno 5 7 12" xfId="16601"/>
    <cellStyle name="Navadno 5 7 12 2" xfId="16602"/>
    <cellStyle name="Navadno 5 7 12 3" xfId="16603"/>
    <cellStyle name="Navadno 5 7 13" xfId="16604"/>
    <cellStyle name="Navadno 5 7 13 2" xfId="16605"/>
    <cellStyle name="Navadno 5 7 13 3" xfId="16606"/>
    <cellStyle name="Navadno 5 7 14" xfId="16607"/>
    <cellStyle name="Navadno 5 7 14 2" xfId="16608"/>
    <cellStyle name="Navadno 5 7 14 3" xfId="16609"/>
    <cellStyle name="Navadno 5 7 15" xfId="16610"/>
    <cellStyle name="Navadno 5 7 15 2" xfId="16611"/>
    <cellStyle name="Navadno 5 7 15 3" xfId="16612"/>
    <cellStyle name="Navadno 5 7 16" xfId="16613"/>
    <cellStyle name="Navadno 5 7 16 2" xfId="16614"/>
    <cellStyle name="Navadno 5 7 16 3" xfId="16615"/>
    <cellStyle name="Navadno 5 7 17" xfId="16616"/>
    <cellStyle name="Navadno 5 7 18" xfId="16617"/>
    <cellStyle name="Navadno 5 7 19" xfId="16618"/>
    <cellStyle name="Navadno 5 7 2" xfId="16619"/>
    <cellStyle name="Navadno 5 7 2 2" xfId="16620"/>
    <cellStyle name="Navadno 5 7 2 3" xfId="16621"/>
    <cellStyle name="Navadno 5 7 2 4" xfId="16622"/>
    <cellStyle name="Navadno 5 7 2 5" xfId="16623"/>
    <cellStyle name="Navadno 5 7 2 6" xfId="16624"/>
    <cellStyle name="Navadno 5 7 2 7" xfId="16625"/>
    <cellStyle name="Navadno 5 7 2 8" xfId="16626"/>
    <cellStyle name="Navadno 5 7 20" xfId="16627"/>
    <cellStyle name="Navadno 5 7 21" xfId="16628"/>
    <cellStyle name="Navadno 5 7 22" xfId="16629"/>
    <cellStyle name="Navadno 5 7 23" xfId="16630"/>
    <cellStyle name="Navadno 5 7 3" xfId="16631"/>
    <cellStyle name="Navadno 5 7 3 2" xfId="16632"/>
    <cellStyle name="Navadno 5 7 3 3" xfId="16633"/>
    <cellStyle name="Navadno 5 7 4" xfId="16634"/>
    <cellStyle name="Navadno 5 7 4 2" xfId="16635"/>
    <cellStyle name="Navadno 5 7 4 3" xfId="16636"/>
    <cellStyle name="Navadno 5 7 5" xfId="16637"/>
    <cellStyle name="Navadno 5 7 5 2" xfId="16638"/>
    <cellStyle name="Navadno 5 7 5 3" xfId="16639"/>
    <cellStyle name="Navadno 5 7 6" xfId="16640"/>
    <cellStyle name="Navadno 5 7 6 2" xfId="16641"/>
    <cellStyle name="Navadno 5 7 6 3" xfId="16642"/>
    <cellStyle name="Navadno 5 7 7" xfId="16643"/>
    <cellStyle name="Navadno 5 7 7 2" xfId="16644"/>
    <cellStyle name="Navadno 5 7 7 3" xfId="16645"/>
    <cellStyle name="Navadno 5 7 8" xfId="16646"/>
    <cellStyle name="Navadno 5 7 8 2" xfId="16647"/>
    <cellStyle name="Navadno 5 7 8 3" xfId="16648"/>
    <cellStyle name="Navadno 5 7 9" xfId="16649"/>
    <cellStyle name="Navadno 5 7 9 2" xfId="16650"/>
    <cellStyle name="Navadno 5 7 9 3" xfId="16651"/>
    <cellStyle name="Navadno 5 8" xfId="1218"/>
    <cellStyle name="Navadno 5 8 10" xfId="16652"/>
    <cellStyle name="Navadno 5 8 10 2" xfId="16653"/>
    <cellStyle name="Navadno 5 8 10 3" xfId="16654"/>
    <cellStyle name="Navadno 5 8 11" xfId="16655"/>
    <cellStyle name="Navadno 5 8 11 2" xfId="16656"/>
    <cellStyle name="Navadno 5 8 11 3" xfId="16657"/>
    <cellStyle name="Navadno 5 8 12" xfId="16658"/>
    <cellStyle name="Navadno 5 8 12 2" xfId="16659"/>
    <cellStyle name="Navadno 5 8 12 3" xfId="16660"/>
    <cellStyle name="Navadno 5 8 13" xfId="16661"/>
    <cellStyle name="Navadno 5 8 13 2" xfId="16662"/>
    <cellStyle name="Navadno 5 8 13 3" xfId="16663"/>
    <cellStyle name="Navadno 5 8 14" xfId="16664"/>
    <cellStyle name="Navadno 5 8 14 2" xfId="16665"/>
    <cellStyle name="Navadno 5 8 14 3" xfId="16666"/>
    <cellStyle name="Navadno 5 8 15" xfId="16667"/>
    <cellStyle name="Navadno 5 8 15 2" xfId="16668"/>
    <cellStyle name="Navadno 5 8 15 3" xfId="16669"/>
    <cellStyle name="Navadno 5 8 16" xfId="16670"/>
    <cellStyle name="Navadno 5 8 16 2" xfId="16671"/>
    <cellStyle name="Navadno 5 8 16 3" xfId="16672"/>
    <cellStyle name="Navadno 5 8 17" xfId="16673"/>
    <cellStyle name="Navadno 5 8 18" xfId="16674"/>
    <cellStyle name="Navadno 5 8 19" xfId="16675"/>
    <cellStyle name="Navadno 5 8 2" xfId="16676"/>
    <cellStyle name="Navadno 5 8 2 2" xfId="16677"/>
    <cellStyle name="Navadno 5 8 2 3" xfId="16678"/>
    <cellStyle name="Navadno 5 8 2 4" xfId="16679"/>
    <cellStyle name="Navadno 5 8 2 5" xfId="16680"/>
    <cellStyle name="Navadno 5 8 2 6" xfId="16681"/>
    <cellStyle name="Navadno 5 8 2 7" xfId="16682"/>
    <cellStyle name="Navadno 5 8 2 8" xfId="16683"/>
    <cellStyle name="Navadno 5 8 20" xfId="16684"/>
    <cellStyle name="Navadno 5 8 21" xfId="16685"/>
    <cellStyle name="Navadno 5 8 22" xfId="16686"/>
    <cellStyle name="Navadno 5 8 23" xfId="16687"/>
    <cellStyle name="Navadno 5 8 3" xfId="16688"/>
    <cellStyle name="Navadno 5 8 3 2" xfId="16689"/>
    <cellStyle name="Navadno 5 8 3 3" xfId="16690"/>
    <cellStyle name="Navadno 5 8 4" xfId="16691"/>
    <cellStyle name="Navadno 5 8 4 2" xfId="16692"/>
    <cellStyle name="Navadno 5 8 4 3" xfId="16693"/>
    <cellStyle name="Navadno 5 8 5" xfId="16694"/>
    <cellStyle name="Navadno 5 8 5 2" xfId="16695"/>
    <cellStyle name="Navadno 5 8 5 3" xfId="16696"/>
    <cellStyle name="Navadno 5 8 6" xfId="16697"/>
    <cellStyle name="Navadno 5 8 6 2" xfId="16698"/>
    <cellStyle name="Navadno 5 8 6 3" xfId="16699"/>
    <cellStyle name="Navadno 5 8 7" xfId="16700"/>
    <cellStyle name="Navadno 5 8 7 2" xfId="16701"/>
    <cellStyle name="Navadno 5 8 7 3" xfId="16702"/>
    <cellStyle name="Navadno 5 8 8" xfId="16703"/>
    <cellStyle name="Navadno 5 8 8 2" xfId="16704"/>
    <cellStyle name="Navadno 5 8 8 3" xfId="16705"/>
    <cellStyle name="Navadno 5 8 9" xfId="16706"/>
    <cellStyle name="Navadno 5 8 9 2" xfId="16707"/>
    <cellStyle name="Navadno 5 8 9 3" xfId="16708"/>
    <cellStyle name="Navadno 5 9" xfId="16709"/>
    <cellStyle name="Navadno 5 9 10" xfId="16710"/>
    <cellStyle name="Navadno 5 9 10 2" xfId="16711"/>
    <cellStyle name="Navadno 5 9 10 3" xfId="16712"/>
    <cellStyle name="Navadno 5 9 11" xfId="16713"/>
    <cellStyle name="Navadno 5 9 11 2" xfId="16714"/>
    <cellStyle name="Navadno 5 9 11 3" xfId="16715"/>
    <cellStyle name="Navadno 5 9 12" xfId="16716"/>
    <cellStyle name="Navadno 5 9 12 2" xfId="16717"/>
    <cellStyle name="Navadno 5 9 12 3" xfId="16718"/>
    <cellStyle name="Navadno 5 9 13" xfId="16719"/>
    <cellStyle name="Navadno 5 9 13 2" xfId="16720"/>
    <cellStyle name="Navadno 5 9 13 3" xfId="16721"/>
    <cellStyle name="Navadno 5 9 14" xfId="16722"/>
    <cellStyle name="Navadno 5 9 14 2" xfId="16723"/>
    <cellStyle name="Navadno 5 9 14 3" xfId="16724"/>
    <cellStyle name="Navadno 5 9 15" xfId="16725"/>
    <cellStyle name="Navadno 5 9 15 2" xfId="16726"/>
    <cellStyle name="Navadno 5 9 15 3" xfId="16727"/>
    <cellStyle name="Navadno 5 9 16" xfId="16728"/>
    <cellStyle name="Navadno 5 9 16 2" xfId="16729"/>
    <cellStyle name="Navadno 5 9 16 3" xfId="16730"/>
    <cellStyle name="Navadno 5 9 17" xfId="16731"/>
    <cellStyle name="Navadno 5 9 18" xfId="16732"/>
    <cellStyle name="Navadno 5 9 19" xfId="16733"/>
    <cellStyle name="Navadno 5 9 2" xfId="16734"/>
    <cellStyle name="Navadno 5 9 2 2" xfId="16735"/>
    <cellStyle name="Navadno 5 9 2 3" xfId="16736"/>
    <cellStyle name="Navadno 5 9 20" xfId="16737"/>
    <cellStyle name="Navadno 5 9 21" xfId="16738"/>
    <cellStyle name="Navadno 5 9 22" xfId="16739"/>
    <cellStyle name="Navadno 5 9 23" xfId="16740"/>
    <cellStyle name="Navadno 5 9 3" xfId="16741"/>
    <cellStyle name="Navadno 5 9 3 2" xfId="16742"/>
    <cellStyle name="Navadno 5 9 3 3" xfId="16743"/>
    <cellStyle name="Navadno 5 9 4" xfId="16744"/>
    <cellStyle name="Navadno 5 9 4 2" xfId="16745"/>
    <cellStyle name="Navadno 5 9 4 3" xfId="16746"/>
    <cellStyle name="Navadno 5 9 5" xfId="16747"/>
    <cellStyle name="Navadno 5 9 5 2" xfId="16748"/>
    <cellStyle name="Navadno 5 9 5 3" xfId="16749"/>
    <cellStyle name="Navadno 5 9 6" xfId="16750"/>
    <cellStyle name="Navadno 5 9 6 2" xfId="16751"/>
    <cellStyle name="Navadno 5 9 6 3" xfId="16752"/>
    <cellStyle name="Navadno 5 9 7" xfId="16753"/>
    <cellStyle name="Navadno 5 9 7 2" xfId="16754"/>
    <cellStyle name="Navadno 5 9 7 3" xfId="16755"/>
    <cellStyle name="Navadno 5 9 8" xfId="16756"/>
    <cellStyle name="Navadno 5 9 8 2" xfId="16757"/>
    <cellStyle name="Navadno 5 9 8 3" xfId="16758"/>
    <cellStyle name="Navadno 5 9 9" xfId="16759"/>
    <cellStyle name="Navadno 5 9 9 2" xfId="16760"/>
    <cellStyle name="Navadno 5 9 9 3" xfId="16761"/>
    <cellStyle name="Navadno 5_002 Popis opreme in del MS - Rev 1" xfId="3139"/>
    <cellStyle name="Navadno 50 23" xfId="2626"/>
    <cellStyle name="Navadno 52" xfId="2606"/>
    <cellStyle name="Navadno 54 2" xfId="2628"/>
    <cellStyle name="Navadno 55" xfId="2629"/>
    <cellStyle name="Navadno 56" xfId="2630"/>
    <cellStyle name="Navadno 59" xfId="3810"/>
    <cellStyle name="Navadno 59 2" xfId="3815"/>
    <cellStyle name="Navadno 6" xfId="1219"/>
    <cellStyle name="Navadno 6 10" xfId="16762"/>
    <cellStyle name="Navadno 6 11" xfId="16763"/>
    <cellStyle name="Navadno 6 116" xfId="2621"/>
    <cellStyle name="Navadno 6 12" xfId="16764"/>
    <cellStyle name="Navadno 6 2" xfId="1220"/>
    <cellStyle name="Navadno 6 2 10" xfId="16765"/>
    <cellStyle name="Navadno 6 2 2" xfId="16766"/>
    <cellStyle name="Navadno 6 2 2 2" xfId="16767"/>
    <cellStyle name="Navadno 6 2 3" xfId="16768"/>
    <cellStyle name="Navadno 6 2 4" xfId="16769"/>
    <cellStyle name="Navadno 6 2 5" xfId="16770"/>
    <cellStyle name="Navadno 6 2 6" xfId="16771"/>
    <cellStyle name="Navadno 6 2 7" xfId="16772"/>
    <cellStyle name="Navadno 6 2 8" xfId="16773"/>
    <cellStyle name="Navadno 6 2 9" xfId="16774"/>
    <cellStyle name="Navadno 6 3" xfId="1221"/>
    <cellStyle name="Navadno 6 3 10" xfId="16775"/>
    <cellStyle name="Navadno 6 3 2" xfId="16776"/>
    <cellStyle name="Navadno 6 3 3" xfId="16777"/>
    <cellStyle name="Navadno 6 3 4" xfId="16778"/>
    <cellStyle name="Navadno 6 3 5" xfId="16779"/>
    <cellStyle name="Navadno 6 3 6" xfId="16780"/>
    <cellStyle name="Navadno 6 3 7" xfId="16781"/>
    <cellStyle name="Navadno 6 3 8" xfId="16782"/>
    <cellStyle name="Navadno 6 3 9" xfId="16783"/>
    <cellStyle name="Navadno 6 4" xfId="1222"/>
    <cellStyle name="Navadno 6 5" xfId="1223"/>
    <cellStyle name="Navadno 6 6" xfId="1224"/>
    <cellStyle name="Navadno 6 7" xfId="1225"/>
    <cellStyle name="Navadno 6 8" xfId="3830"/>
    <cellStyle name="Navadno 6 9" xfId="16784"/>
    <cellStyle name="Navadno 6_223_16-4_5_pm_PZR_2_faza" xfId="3140"/>
    <cellStyle name="Navadno 60 18" xfId="2627"/>
    <cellStyle name="Navadno 63" xfId="3819"/>
    <cellStyle name="Navadno 65 12" xfId="1226"/>
    <cellStyle name="Navadno 7" xfId="1227"/>
    <cellStyle name="Navadno 7 10" xfId="16785"/>
    <cellStyle name="Navadno 7 10 2" xfId="16786"/>
    <cellStyle name="Navadno 7 10 3" xfId="16787"/>
    <cellStyle name="Navadno 7 11" xfId="16788"/>
    <cellStyle name="Navadno 7 11 2" xfId="16789"/>
    <cellStyle name="Navadno 7 11 3" xfId="16790"/>
    <cellStyle name="Navadno 7 12" xfId="16791"/>
    <cellStyle name="Navadno 7 12 2" xfId="16792"/>
    <cellStyle name="Navadno 7 12 3" xfId="16793"/>
    <cellStyle name="Navadno 7 13" xfId="16794"/>
    <cellStyle name="Navadno 7 13 2" xfId="16795"/>
    <cellStyle name="Navadno 7 13 3" xfId="16796"/>
    <cellStyle name="Navadno 7 14" xfId="16797"/>
    <cellStyle name="Navadno 7 14 2" xfId="16798"/>
    <cellStyle name="Navadno 7 14 3" xfId="16799"/>
    <cellStyle name="Navadno 7 15" xfId="16800"/>
    <cellStyle name="Navadno 7 15 2" xfId="16801"/>
    <cellStyle name="Navadno 7 15 3" xfId="16802"/>
    <cellStyle name="Navadno 7 16" xfId="16803"/>
    <cellStyle name="Navadno 7 16 2" xfId="16804"/>
    <cellStyle name="Navadno 7 16 3" xfId="16805"/>
    <cellStyle name="Navadno 7 17" xfId="16806"/>
    <cellStyle name="Navadno 7 17 2" xfId="16807"/>
    <cellStyle name="Navadno 7 17 3" xfId="16808"/>
    <cellStyle name="Navadno 7 18" xfId="16809"/>
    <cellStyle name="Navadno 7 18 2" xfId="16810"/>
    <cellStyle name="Navadno 7 18 3" xfId="16811"/>
    <cellStyle name="Navadno 7 19" xfId="16812"/>
    <cellStyle name="Navadno 7 19 2" xfId="16813"/>
    <cellStyle name="Navadno 7 19 3" xfId="16814"/>
    <cellStyle name="Navadno 7 2" xfId="1228"/>
    <cellStyle name="Navadno 7 2 10" xfId="16815"/>
    <cellStyle name="Navadno 7 2 2" xfId="16816"/>
    <cellStyle name="Navadno 7 2 3" xfId="16817"/>
    <cellStyle name="Navadno 7 2 4" xfId="16818"/>
    <cellStyle name="Navadno 7 2 5" xfId="16819"/>
    <cellStyle name="Navadno 7 2 6" xfId="16820"/>
    <cellStyle name="Navadno 7 2 7" xfId="16821"/>
    <cellStyle name="Navadno 7 2 8" xfId="16822"/>
    <cellStyle name="Navadno 7 2 9" xfId="16823"/>
    <cellStyle name="Navadno 7 20" xfId="16824"/>
    <cellStyle name="Navadno 7 20 2" xfId="16825"/>
    <cellStyle name="Navadno 7 20 3" xfId="16826"/>
    <cellStyle name="Navadno 7 21" xfId="16827"/>
    <cellStyle name="Navadno 7 21 2" xfId="16828"/>
    <cellStyle name="Navadno 7 21 3" xfId="16829"/>
    <cellStyle name="Navadno 7 22" xfId="16830"/>
    <cellStyle name="Navadno 7 22 2" xfId="16831"/>
    <cellStyle name="Navadno 7 22 3" xfId="16832"/>
    <cellStyle name="Navadno 7 23" xfId="16833"/>
    <cellStyle name="Navadno 7 23 2" xfId="16834"/>
    <cellStyle name="Navadno 7 23 3" xfId="16835"/>
    <cellStyle name="Navadno 7 24" xfId="16836"/>
    <cellStyle name="Navadno 7 24 2" xfId="16837"/>
    <cellStyle name="Navadno 7 24 3" xfId="16838"/>
    <cellStyle name="Navadno 7 25" xfId="16839"/>
    <cellStyle name="Navadno 7 26" xfId="16840"/>
    <cellStyle name="Navadno 7 27" xfId="16841"/>
    <cellStyle name="Navadno 7 28" xfId="16842"/>
    <cellStyle name="Navadno 7 29" xfId="16843"/>
    <cellStyle name="Navadno 7 3" xfId="1229"/>
    <cellStyle name="Navadno 7 3 2" xfId="1230"/>
    <cellStyle name="Navadno 7 30" xfId="16844"/>
    <cellStyle name="Navadno 7 31" xfId="16845"/>
    <cellStyle name="Navadno 7 32" xfId="16846"/>
    <cellStyle name="Navadno 7 33" xfId="16847"/>
    <cellStyle name="Navadno 7 34" xfId="16848"/>
    <cellStyle name="Navadno 7 35" xfId="16849"/>
    <cellStyle name="Navadno 7 36" xfId="16850"/>
    <cellStyle name="Navadno 7 37" xfId="16851"/>
    <cellStyle name="Navadno 7 38" xfId="16852"/>
    <cellStyle name="Navadno 7 39" xfId="16853"/>
    <cellStyle name="Navadno 7 4" xfId="1231"/>
    <cellStyle name="Navadno 7 4 2" xfId="1232"/>
    <cellStyle name="Navadno 7 4 3" xfId="1233"/>
    <cellStyle name="Navadno 7 40" xfId="16854"/>
    <cellStyle name="Navadno 7 41" xfId="16855"/>
    <cellStyle name="Navadno 7 5" xfId="3808"/>
    <cellStyle name="Navadno 7 5 2" xfId="16856"/>
    <cellStyle name="Navadno 7 5 2 2" xfId="16857"/>
    <cellStyle name="Navadno 7 5 2 3" xfId="16858"/>
    <cellStyle name="Navadno 7 5 3" xfId="16859"/>
    <cellStyle name="Navadno 7 5 4" xfId="16860"/>
    <cellStyle name="Navadno 7 5 5" xfId="16861"/>
    <cellStyle name="Navadno 7 5 6" xfId="16862"/>
    <cellStyle name="Navadno 7 5 7" xfId="16863"/>
    <cellStyle name="Navadno 7 5 8" xfId="16864"/>
    <cellStyle name="Navadno 7 6" xfId="16865"/>
    <cellStyle name="Navadno 7 6 2" xfId="16866"/>
    <cellStyle name="Navadno 7 6 2 2" xfId="16867"/>
    <cellStyle name="Navadno 7 6 2 3" xfId="16868"/>
    <cellStyle name="Navadno 7 6 3" xfId="16869"/>
    <cellStyle name="Navadno 7 6 4" xfId="16870"/>
    <cellStyle name="Navadno 7 6 5" xfId="16871"/>
    <cellStyle name="Navadno 7 6 6" xfId="16872"/>
    <cellStyle name="Navadno 7 6 7" xfId="16873"/>
    <cellStyle name="Navadno 7 6 8" xfId="16874"/>
    <cellStyle name="Navadno 7 7" xfId="16875"/>
    <cellStyle name="Navadno 7 7 2" xfId="16876"/>
    <cellStyle name="Navadno 7 7 2 2" xfId="16877"/>
    <cellStyle name="Navadno 7 7 2 3" xfId="16878"/>
    <cellStyle name="Navadno 7 7 3" xfId="16879"/>
    <cellStyle name="Navadno 7 7 4" xfId="16880"/>
    <cellStyle name="Navadno 7 7 5" xfId="16881"/>
    <cellStyle name="Navadno 7 7 6" xfId="16882"/>
    <cellStyle name="Navadno 7 7 7" xfId="16883"/>
    <cellStyle name="Navadno 7 7 8" xfId="16884"/>
    <cellStyle name="Navadno 7 8" xfId="16885"/>
    <cellStyle name="Navadno 7 8 2" xfId="16886"/>
    <cellStyle name="Navadno 7 8 3" xfId="16887"/>
    <cellStyle name="Navadno 7 8 4" xfId="16888"/>
    <cellStyle name="Navadno 7 8 5" xfId="16889"/>
    <cellStyle name="Navadno 7 8 6" xfId="16890"/>
    <cellStyle name="Navadno 7 8 7" xfId="16891"/>
    <cellStyle name="Navadno 7 9" xfId="16892"/>
    <cellStyle name="Navadno 7 9 2" xfId="16893"/>
    <cellStyle name="Navadno 7 9 3" xfId="16894"/>
    <cellStyle name="Navadno 7 9 4" xfId="16895"/>
    <cellStyle name="Navadno 7 9 5" xfId="16896"/>
    <cellStyle name="Navadno 73" xfId="1234"/>
    <cellStyle name="Navadno 76" xfId="2619"/>
    <cellStyle name="Navadno 8" xfId="1235"/>
    <cellStyle name="Navadno 8 10" xfId="16897"/>
    <cellStyle name="Navadno 8 10 2" xfId="16898"/>
    <cellStyle name="Navadno 8 10 3" xfId="16899"/>
    <cellStyle name="Navadno 8 11" xfId="16900"/>
    <cellStyle name="Navadno 8 11 2" xfId="16901"/>
    <cellStyle name="Navadno 8 11 3" xfId="16902"/>
    <cellStyle name="Navadno 8 12" xfId="16903"/>
    <cellStyle name="Navadno 8 12 2" xfId="16904"/>
    <cellStyle name="Navadno 8 12 3" xfId="16905"/>
    <cellStyle name="Navadno 8 13" xfId="16906"/>
    <cellStyle name="Navadno 8 13 2" xfId="16907"/>
    <cellStyle name="Navadno 8 13 3" xfId="16908"/>
    <cellStyle name="Navadno 8 14" xfId="16909"/>
    <cellStyle name="Navadno 8 14 2" xfId="16910"/>
    <cellStyle name="Navadno 8 14 3" xfId="16911"/>
    <cellStyle name="Navadno 8 15" xfId="16912"/>
    <cellStyle name="Navadno 8 15 2" xfId="16913"/>
    <cellStyle name="Navadno 8 15 3" xfId="16914"/>
    <cellStyle name="Navadno 8 16" xfId="16915"/>
    <cellStyle name="Navadno 8 16 2" xfId="16916"/>
    <cellStyle name="Navadno 8 16 3" xfId="16917"/>
    <cellStyle name="Navadno 8 17" xfId="16918"/>
    <cellStyle name="Navadno 8 17 2" xfId="16919"/>
    <cellStyle name="Navadno 8 17 3" xfId="16920"/>
    <cellStyle name="Navadno 8 18" xfId="16921"/>
    <cellStyle name="Navadno 8 18 2" xfId="16922"/>
    <cellStyle name="Navadno 8 18 3" xfId="16923"/>
    <cellStyle name="Navadno 8 19" xfId="16924"/>
    <cellStyle name="Navadno 8 19 2" xfId="16925"/>
    <cellStyle name="Navadno 8 19 3" xfId="16926"/>
    <cellStyle name="Navadno 8 2" xfId="1236"/>
    <cellStyle name="Navadno 8 2 10" xfId="16927"/>
    <cellStyle name="Navadno 8 2 10 2" xfId="16928"/>
    <cellStyle name="Navadno 8 2 10 3" xfId="16929"/>
    <cellStyle name="Navadno 8 2 11" xfId="16930"/>
    <cellStyle name="Navadno 8 2 11 2" xfId="16931"/>
    <cellStyle name="Navadno 8 2 11 3" xfId="16932"/>
    <cellStyle name="Navadno 8 2 12" xfId="16933"/>
    <cellStyle name="Navadno 8 2 12 2" xfId="16934"/>
    <cellStyle name="Navadno 8 2 12 3" xfId="16935"/>
    <cellStyle name="Navadno 8 2 13" xfId="16936"/>
    <cellStyle name="Navadno 8 2 13 2" xfId="16937"/>
    <cellStyle name="Navadno 8 2 13 3" xfId="16938"/>
    <cellStyle name="Navadno 8 2 14" xfId="16939"/>
    <cellStyle name="Navadno 8 2 14 2" xfId="16940"/>
    <cellStyle name="Navadno 8 2 14 3" xfId="16941"/>
    <cellStyle name="Navadno 8 2 15" xfId="16942"/>
    <cellStyle name="Navadno 8 2 15 2" xfId="16943"/>
    <cellStyle name="Navadno 8 2 15 3" xfId="16944"/>
    <cellStyle name="Navadno 8 2 16" xfId="16945"/>
    <cellStyle name="Navadno 8 2 16 2" xfId="16946"/>
    <cellStyle name="Navadno 8 2 16 3" xfId="16947"/>
    <cellStyle name="Navadno 8 2 17" xfId="16948"/>
    <cellStyle name="Navadno 8 2 17 2" xfId="16949"/>
    <cellStyle name="Navadno 8 2 17 3" xfId="16950"/>
    <cellStyle name="Navadno 8 2 18" xfId="16951"/>
    <cellStyle name="Navadno 8 2 18 2" xfId="16952"/>
    <cellStyle name="Navadno 8 2 18 3" xfId="16953"/>
    <cellStyle name="Navadno 8 2 19" xfId="16954"/>
    <cellStyle name="Navadno 8 2 19 2" xfId="16955"/>
    <cellStyle name="Navadno 8 2 19 3" xfId="16956"/>
    <cellStyle name="Navadno 8 2 2" xfId="1237"/>
    <cellStyle name="Navadno 8 2 20" xfId="16957"/>
    <cellStyle name="Navadno 8 2 20 2" xfId="16958"/>
    <cellStyle name="Navadno 8 2 20 3" xfId="16959"/>
    <cellStyle name="Navadno 8 2 21" xfId="16960"/>
    <cellStyle name="Navadno 8 2 21 2" xfId="16961"/>
    <cellStyle name="Navadno 8 2 21 3" xfId="16962"/>
    <cellStyle name="Navadno 8 2 22" xfId="16963"/>
    <cellStyle name="Navadno 8 2 22 2" xfId="16964"/>
    <cellStyle name="Navadno 8 2 22 3" xfId="16965"/>
    <cellStyle name="Navadno 8 2 23" xfId="16966"/>
    <cellStyle name="Navadno 8 2 24" xfId="16967"/>
    <cellStyle name="Navadno 8 2 25" xfId="16968"/>
    <cellStyle name="Navadno 8 2 26" xfId="16969"/>
    <cellStyle name="Navadno 8 2 27" xfId="16970"/>
    <cellStyle name="Navadno 8 2 28" xfId="16971"/>
    <cellStyle name="Navadno 8 2 29" xfId="16972"/>
    <cellStyle name="Navadno 8 2 3" xfId="1238"/>
    <cellStyle name="Navadno 8 2 3 10" xfId="16973"/>
    <cellStyle name="Navadno 8 2 3 10 2" xfId="16974"/>
    <cellStyle name="Navadno 8 2 3 10 3" xfId="16975"/>
    <cellStyle name="Navadno 8 2 3 11" xfId="16976"/>
    <cellStyle name="Navadno 8 2 3 11 2" xfId="16977"/>
    <cellStyle name="Navadno 8 2 3 11 3" xfId="16978"/>
    <cellStyle name="Navadno 8 2 3 12" xfId="16979"/>
    <cellStyle name="Navadno 8 2 3 12 2" xfId="16980"/>
    <cellStyle name="Navadno 8 2 3 12 3" xfId="16981"/>
    <cellStyle name="Navadno 8 2 3 13" xfId="16982"/>
    <cellStyle name="Navadno 8 2 3 13 2" xfId="16983"/>
    <cellStyle name="Navadno 8 2 3 13 3" xfId="16984"/>
    <cellStyle name="Navadno 8 2 3 14" xfId="16985"/>
    <cellStyle name="Navadno 8 2 3 14 2" xfId="16986"/>
    <cellStyle name="Navadno 8 2 3 14 3" xfId="16987"/>
    <cellStyle name="Navadno 8 2 3 15" xfId="16988"/>
    <cellStyle name="Navadno 8 2 3 15 2" xfId="16989"/>
    <cellStyle name="Navadno 8 2 3 15 3" xfId="16990"/>
    <cellStyle name="Navadno 8 2 3 16" xfId="16991"/>
    <cellStyle name="Navadno 8 2 3 16 2" xfId="16992"/>
    <cellStyle name="Navadno 8 2 3 16 3" xfId="16993"/>
    <cellStyle name="Navadno 8 2 3 17" xfId="16994"/>
    <cellStyle name="Navadno 8 2 3 18" xfId="16995"/>
    <cellStyle name="Navadno 8 2 3 19" xfId="16996"/>
    <cellStyle name="Navadno 8 2 3 2" xfId="16997"/>
    <cellStyle name="Navadno 8 2 3 2 2" xfId="16998"/>
    <cellStyle name="Navadno 8 2 3 2 3" xfId="16999"/>
    <cellStyle name="Navadno 8 2 3 2 4" xfId="17000"/>
    <cellStyle name="Navadno 8 2 3 2 5" xfId="17001"/>
    <cellStyle name="Navadno 8 2 3 2 6" xfId="17002"/>
    <cellStyle name="Navadno 8 2 3 2 7" xfId="17003"/>
    <cellStyle name="Navadno 8 2 3 2 8" xfId="17004"/>
    <cellStyle name="Navadno 8 2 3 20" xfId="17005"/>
    <cellStyle name="Navadno 8 2 3 21" xfId="17006"/>
    <cellStyle name="Navadno 8 2 3 22" xfId="17007"/>
    <cellStyle name="Navadno 8 2 3 23" xfId="17008"/>
    <cellStyle name="Navadno 8 2 3 3" xfId="17009"/>
    <cellStyle name="Navadno 8 2 3 3 2" xfId="17010"/>
    <cellStyle name="Navadno 8 2 3 3 3" xfId="17011"/>
    <cellStyle name="Navadno 8 2 3 4" xfId="17012"/>
    <cellStyle name="Navadno 8 2 3 4 2" xfId="17013"/>
    <cellStyle name="Navadno 8 2 3 4 3" xfId="17014"/>
    <cellStyle name="Navadno 8 2 3 5" xfId="17015"/>
    <cellStyle name="Navadno 8 2 3 5 2" xfId="17016"/>
    <cellStyle name="Navadno 8 2 3 5 3" xfId="17017"/>
    <cellStyle name="Navadno 8 2 3 6" xfId="17018"/>
    <cellStyle name="Navadno 8 2 3 6 2" xfId="17019"/>
    <cellStyle name="Navadno 8 2 3 6 3" xfId="17020"/>
    <cellStyle name="Navadno 8 2 3 7" xfId="17021"/>
    <cellStyle name="Navadno 8 2 3 7 2" xfId="17022"/>
    <cellStyle name="Navadno 8 2 3 7 3" xfId="17023"/>
    <cellStyle name="Navadno 8 2 3 8" xfId="17024"/>
    <cellStyle name="Navadno 8 2 3 8 2" xfId="17025"/>
    <cellStyle name="Navadno 8 2 3 8 3" xfId="17026"/>
    <cellStyle name="Navadno 8 2 3 9" xfId="17027"/>
    <cellStyle name="Navadno 8 2 3 9 2" xfId="17028"/>
    <cellStyle name="Navadno 8 2 3 9 3" xfId="17029"/>
    <cellStyle name="Navadno 8 2 30" xfId="17030"/>
    <cellStyle name="Navadno 8 2 31" xfId="17031"/>
    <cellStyle name="Navadno 8 2 4" xfId="17032"/>
    <cellStyle name="Navadno 8 2 4 10" xfId="17033"/>
    <cellStyle name="Navadno 8 2 4 10 2" xfId="17034"/>
    <cellStyle name="Navadno 8 2 4 10 3" xfId="17035"/>
    <cellStyle name="Navadno 8 2 4 11" xfId="17036"/>
    <cellStyle name="Navadno 8 2 4 11 2" xfId="17037"/>
    <cellStyle name="Navadno 8 2 4 11 3" xfId="17038"/>
    <cellStyle name="Navadno 8 2 4 12" xfId="17039"/>
    <cellStyle name="Navadno 8 2 4 12 2" xfId="17040"/>
    <cellStyle name="Navadno 8 2 4 12 3" xfId="17041"/>
    <cellStyle name="Navadno 8 2 4 13" xfId="17042"/>
    <cellStyle name="Navadno 8 2 4 13 2" xfId="17043"/>
    <cellStyle name="Navadno 8 2 4 13 3" xfId="17044"/>
    <cellStyle name="Navadno 8 2 4 14" xfId="17045"/>
    <cellStyle name="Navadno 8 2 4 14 2" xfId="17046"/>
    <cellStyle name="Navadno 8 2 4 14 3" xfId="17047"/>
    <cellStyle name="Navadno 8 2 4 15" xfId="17048"/>
    <cellStyle name="Navadno 8 2 4 15 2" xfId="17049"/>
    <cellStyle name="Navadno 8 2 4 15 3" xfId="17050"/>
    <cellStyle name="Navadno 8 2 4 16" xfId="17051"/>
    <cellStyle name="Navadno 8 2 4 16 2" xfId="17052"/>
    <cellStyle name="Navadno 8 2 4 16 3" xfId="17053"/>
    <cellStyle name="Navadno 8 2 4 17" xfId="17054"/>
    <cellStyle name="Navadno 8 2 4 18" xfId="17055"/>
    <cellStyle name="Navadno 8 2 4 19" xfId="17056"/>
    <cellStyle name="Navadno 8 2 4 2" xfId="17057"/>
    <cellStyle name="Navadno 8 2 4 2 2" xfId="17058"/>
    <cellStyle name="Navadno 8 2 4 2 3" xfId="17059"/>
    <cellStyle name="Navadno 8 2 4 2 4" xfId="17060"/>
    <cellStyle name="Navadno 8 2 4 2 5" xfId="17061"/>
    <cellStyle name="Navadno 8 2 4 2 6" xfId="17062"/>
    <cellStyle name="Navadno 8 2 4 2 7" xfId="17063"/>
    <cellStyle name="Navadno 8 2 4 2 8" xfId="17064"/>
    <cellStyle name="Navadno 8 2 4 20" xfId="17065"/>
    <cellStyle name="Navadno 8 2 4 21" xfId="17066"/>
    <cellStyle name="Navadno 8 2 4 22" xfId="17067"/>
    <cellStyle name="Navadno 8 2 4 23" xfId="17068"/>
    <cellStyle name="Navadno 8 2 4 3" xfId="17069"/>
    <cellStyle name="Navadno 8 2 4 3 2" xfId="17070"/>
    <cellStyle name="Navadno 8 2 4 3 3" xfId="17071"/>
    <cellStyle name="Navadno 8 2 4 4" xfId="17072"/>
    <cellStyle name="Navadno 8 2 4 4 2" xfId="17073"/>
    <cellStyle name="Navadno 8 2 4 4 3" xfId="17074"/>
    <cellStyle name="Navadno 8 2 4 5" xfId="17075"/>
    <cellStyle name="Navadno 8 2 4 5 2" xfId="17076"/>
    <cellStyle name="Navadno 8 2 4 5 3" xfId="17077"/>
    <cellStyle name="Navadno 8 2 4 6" xfId="17078"/>
    <cellStyle name="Navadno 8 2 4 6 2" xfId="17079"/>
    <cellStyle name="Navadno 8 2 4 6 3" xfId="17080"/>
    <cellStyle name="Navadno 8 2 4 7" xfId="17081"/>
    <cellStyle name="Navadno 8 2 4 7 2" xfId="17082"/>
    <cellStyle name="Navadno 8 2 4 7 3" xfId="17083"/>
    <cellStyle name="Navadno 8 2 4 8" xfId="17084"/>
    <cellStyle name="Navadno 8 2 4 8 2" xfId="17085"/>
    <cellStyle name="Navadno 8 2 4 8 3" xfId="17086"/>
    <cellStyle name="Navadno 8 2 4 9" xfId="17087"/>
    <cellStyle name="Navadno 8 2 4 9 2" xfId="17088"/>
    <cellStyle name="Navadno 8 2 4 9 3" xfId="17089"/>
    <cellStyle name="Navadno 8 2 5" xfId="17090"/>
    <cellStyle name="Navadno 8 2 5 10" xfId="17091"/>
    <cellStyle name="Navadno 8 2 5 10 2" xfId="17092"/>
    <cellStyle name="Navadno 8 2 5 10 3" xfId="17093"/>
    <cellStyle name="Navadno 8 2 5 11" xfId="17094"/>
    <cellStyle name="Navadno 8 2 5 11 2" xfId="17095"/>
    <cellStyle name="Navadno 8 2 5 11 3" xfId="17096"/>
    <cellStyle name="Navadno 8 2 5 12" xfId="17097"/>
    <cellStyle name="Navadno 8 2 5 12 2" xfId="17098"/>
    <cellStyle name="Navadno 8 2 5 12 3" xfId="17099"/>
    <cellStyle name="Navadno 8 2 5 13" xfId="17100"/>
    <cellStyle name="Navadno 8 2 5 13 2" xfId="17101"/>
    <cellStyle name="Navadno 8 2 5 13 3" xfId="17102"/>
    <cellStyle name="Navadno 8 2 5 14" xfId="17103"/>
    <cellStyle name="Navadno 8 2 5 14 2" xfId="17104"/>
    <cellStyle name="Navadno 8 2 5 14 3" xfId="17105"/>
    <cellStyle name="Navadno 8 2 5 15" xfId="17106"/>
    <cellStyle name="Navadno 8 2 5 15 2" xfId="17107"/>
    <cellStyle name="Navadno 8 2 5 15 3" xfId="17108"/>
    <cellStyle name="Navadno 8 2 5 16" xfId="17109"/>
    <cellStyle name="Navadno 8 2 5 16 2" xfId="17110"/>
    <cellStyle name="Navadno 8 2 5 16 3" xfId="17111"/>
    <cellStyle name="Navadno 8 2 5 17" xfId="17112"/>
    <cellStyle name="Navadno 8 2 5 18" xfId="17113"/>
    <cellStyle name="Navadno 8 2 5 19" xfId="17114"/>
    <cellStyle name="Navadno 8 2 5 2" xfId="17115"/>
    <cellStyle name="Navadno 8 2 5 2 2" xfId="17116"/>
    <cellStyle name="Navadno 8 2 5 2 3" xfId="17117"/>
    <cellStyle name="Navadno 8 2 5 2 4" xfId="17118"/>
    <cellStyle name="Navadno 8 2 5 2 5" xfId="17119"/>
    <cellStyle name="Navadno 8 2 5 2 6" xfId="17120"/>
    <cellStyle name="Navadno 8 2 5 2 7" xfId="17121"/>
    <cellStyle name="Navadno 8 2 5 2 8" xfId="17122"/>
    <cellStyle name="Navadno 8 2 5 20" xfId="17123"/>
    <cellStyle name="Navadno 8 2 5 21" xfId="17124"/>
    <cellStyle name="Navadno 8 2 5 22" xfId="17125"/>
    <cellStyle name="Navadno 8 2 5 23" xfId="17126"/>
    <cellStyle name="Navadno 8 2 5 3" xfId="17127"/>
    <cellStyle name="Navadno 8 2 5 3 2" xfId="17128"/>
    <cellStyle name="Navadno 8 2 5 3 3" xfId="17129"/>
    <cellStyle name="Navadno 8 2 5 4" xfId="17130"/>
    <cellStyle name="Navadno 8 2 5 4 2" xfId="17131"/>
    <cellStyle name="Navadno 8 2 5 4 3" xfId="17132"/>
    <cellStyle name="Navadno 8 2 5 5" xfId="17133"/>
    <cellStyle name="Navadno 8 2 5 5 2" xfId="17134"/>
    <cellStyle name="Navadno 8 2 5 5 3" xfId="17135"/>
    <cellStyle name="Navadno 8 2 5 6" xfId="17136"/>
    <cellStyle name="Navadno 8 2 5 6 2" xfId="17137"/>
    <cellStyle name="Navadno 8 2 5 6 3" xfId="17138"/>
    <cellStyle name="Navadno 8 2 5 7" xfId="17139"/>
    <cellStyle name="Navadno 8 2 5 7 2" xfId="17140"/>
    <cellStyle name="Navadno 8 2 5 7 3" xfId="17141"/>
    <cellStyle name="Navadno 8 2 5 8" xfId="17142"/>
    <cellStyle name="Navadno 8 2 5 8 2" xfId="17143"/>
    <cellStyle name="Navadno 8 2 5 8 3" xfId="17144"/>
    <cellStyle name="Navadno 8 2 5 9" xfId="17145"/>
    <cellStyle name="Navadno 8 2 5 9 2" xfId="17146"/>
    <cellStyle name="Navadno 8 2 5 9 3" xfId="17147"/>
    <cellStyle name="Navadno 8 2 6" xfId="17148"/>
    <cellStyle name="Navadno 8 2 6 10" xfId="17149"/>
    <cellStyle name="Navadno 8 2 6 10 2" xfId="17150"/>
    <cellStyle name="Navadno 8 2 6 10 3" xfId="17151"/>
    <cellStyle name="Navadno 8 2 6 11" xfId="17152"/>
    <cellStyle name="Navadno 8 2 6 11 2" xfId="17153"/>
    <cellStyle name="Navadno 8 2 6 11 3" xfId="17154"/>
    <cellStyle name="Navadno 8 2 6 12" xfId="17155"/>
    <cellStyle name="Navadno 8 2 6 12 2" xfId="17156"/>
    <cellStyle name="Navadno 8 2 6 12 3" xfId="17157"/>
    <cellStyle name="Navadno 8 2 6 13" xfId="17158"/>
    <cellStyle name="Navadno 8 2 6 13 2" xfId="17159"/>
    <cellStyle name="Navadno 8 2 6 13 3" xfId="17160"/>
    <cellStyle name="Navadno 8 2 6 14" xfId="17161"/>
    <cellStyle name="Navadno 8 2 6 14 2" xfId="17162"/>
    <cellStyle name="Navadno 8 2 6 14 3" xfId="17163"/>
    <cellStyle name="Navadno 8 2 6 15" xfId="17164"/>
    <cellStyle name="Navadno 8 2 6 15 2" xfId="17165"/>
    <cellStyle name="Navadno 8 2 6 15 3" xfId="17166"/>
    <cellStyle name="Navadno 8 2 6 16" xfId="17167"/>
    <cellStyle name="Navadno 8 2 6 16 2" xfId="17168"/>
    <cellStyle name="Navadno 8 2 6 16 3" xfId="17169"/>
    <cellStyle name="Navadno 8 2 6 17" xfId="17170"/>
    <cellStyle name="Navadno 8 2 6 18" xfId="17171"/>
    <cellStyle name="Navadno 8 2 6 19" xfId="17172"/>
    <cellStyle name="Navadno 8 2 6 2" xfId="17173"/>
    <cellStyle name="Navadno 8 2 6 2 2" xfId="17174"/>
    <cellStyle name="Navadno 8 2 6 2 3" xfId="17175"/>
    <cellStyle name="Navadno 8 2 6 20" xfId="17176"/>
    <cellStyle name="Navadno 8 2 6 21" xfId="17177"/>
    <cellStyle name="Navadno 8 2 6 22" xfId="17178"/>
    <cellStyle name="Navadno 8 2 6 23" xfId="17179"/>
    <cellStyle name="Navadno 8 2 6 3" xfId="17180"/>
    <cellStyle name="Navadno 8 2 6 3 2" xfId="17181"/>
    <cellStyle name="Navadno 8 2 6 3 3" xfId="17182"/>
    <cellStyle name="Navadno 8 2 6 4" xfId="17183"/>
    <cellStyle name="Navadno 8 2 6 4 2" xfId="17184"/>
    <cellStyle name="Navadno 8 2 6 4 3" xfId="17185"/>
    <cellStyle name="Navadno 8 2 6 5" xfId="17186"/>
    <cellStyle name="Navadno 8 2 6 5 2" xfId="17187"/>
    <cellStyle name="Navadno 8 2 6 5 3" xfId="17188"/>
    <cellStyle name="Navadno 8 2 6 6" xfId="17189"/>
    <cellStyle name="Navadno 8 2 6 6 2" xfId="17190"/>
    <cellStyle name="Navadno 8 2 6 6 3" xfId="17191"/>
    <cellStyle name="Navadno 8 2 6 7" xfId="17192"/>
    <cellStyle name="Navadno 8 2 6 7 2" xfId="17193"/>
    <cellStyle name="Navadno 8 2 6 7 3" xfId="17194"/>
    <cellStyle name="Navadno 8 2 6 8" xfId="17195"/>
    <cellStyle name="Navadno 8 2 6 8 2" xfId="17196"/>
    <cellStyle name="Navadno 8 2 6 8 3" xfId="17197"/>
    <cellStyle name="Navadno 8 2 6 9" xfId="17198"/>
    <cellStyle name="Navadno 8 2 6 9 2" xfId="17199"/>
    <cellStyle name="Navadno 8 2 6 9 3" xfId="17200"/>
    <cellStyle name="Navadno 8 2 7" xfId="17201"/>
    <cellStyle name="Navadno 8 2 7 10" xfId="17202"/>
    <cellStyle name="Navadno 8 2 7 10 2" xfId="17203"/>
    <cellStyle name="Navadno 8 2 7 10 3" xfId="17204"/>
    <cellStyle name="Navadno 8 2 7 11" xfId="17205"/>
    <cellStyle name="Navadno 8 2 7 11 2" xfId="17206"/>
    <cellStyle name="Navadno 8 2 7 11 3" xfId="17207"/>
    <cellStyle name="Navadno 8 2 7 12" xfId="17208"/>
    <cellStyle name="Navadno 8 2 7 12 2" xfId="17209"/>
    <cellStyle name="Navadno 8 2 7 12 3" xfId="17210"/>
    <cellStyle name="Navadno 8 2 7 13" xfId="17211"/>
    <cellStyle name="Navadno 8 2 7 13 2" xfId="17212"/>
    <cellStyle name="Navadno 8 2 7 13 3" xfId="17213"/>
    <cellStyle name="Navadno 8 2 7 14" xfId="17214"/>
    <cellStyle name="Navadno 8 2 7 14 2" xfId="17215"/>
    <cellStyle name="Navadno 8 2 7 14 3" xfId="17216"/>
    <cellStyle name="Navadno 8 2 7 15" xfId="17217"/>
    <cellStyle name="Navadno 8 2 7 15 2" xfId="17218"/>
    <cellStyle name="Navadno 8 2 7 15 3" xfId="17219"/>
    <cellStyle name="Navadno 8 2 7 16" xfId="17220"/>
    <cellStyle name="Navadno 8 2 7 16 2" xfId="17221"/>
    <cellStyle name="Navadno 8 2 7 16 3" xfId="17222"/>
    <cellStyle name="Navadno 8 2 7 17" xfId="17223"/>
    <cellStyle name="Navadno 8 2 7 18" xfId="17224"/>
    <cellStyle name="Navadno 8 2 7 2" xfId="17225"/>
    <cellStyle name="Navadno 8 2 7 2 2" xfId="17226"/>
    <cellStyle name="Navadno 8 2 7 2 3" xfId="17227"/>
    <cellStyle name="Navadno 8 2 7 3" xfId="17228"/>
    <cellStyle name="Navadno 8 2 7 3 2" xfId="17229"/>
    <cellStyle name="Navadno 8 2 7 3 3" xfId="17230"/>
    <cellStyle name="Navadno 8 2 7 4" xfId="17231"/>
    <cellStyle name="Navadno 8 2 7 4 2" xfId="17232"/>
    <cellStyle name="Navadno 8 2 7 4 3" xfId="17233"/>
    <cellStyle name="Navadno 8 2 7 5" xfId="17234"/>
    <cellStyle name="Navadno 8 2 7 5 2" xfId="17235"/>
    <cellStyle name="Navadno 8 2 7 5 3" xfId="17236"/>
    <cellStyle name="Navadno 8 2 7 6" xfId="17237"/>
    <cellStyle name="Navadno 8 2 7 6 2" xfId="17238"/>
    <cellStyle name="Navadno 8 2 7 6 3" xfId="17239"/>
    <cellStyle name="Navadno 8 2 7 7" xfId="17240"/>
    <cellStyle name="Navadno 8 2 7 7 2" xfId="17241"/>
    <cellStyle name="Navadno 8 2 7 7 3" xfId="17242"/>
    <cellStyle name="Navadno 8 2 7 8" xfId="17243"/>
    <cellStyle name="Navadno 8 2 7 8 2" xfId="17244"/>
    <cellStyle name="Navadno 8 2 7 8 3" xfId="17245"/>
    <cellStyle name="Navadno 8 2 7 9" xfId="17246"/>
    <cellStyle name="Navadno 8 2 7 9 2" xfId="17247"/>
    <cellStyle name="Navadno 8 2 7 9 3" xfId="17248"/>
    <cellStyle name="Navadno 8 2 8" xfId="17249"/>
    <cellStyle name="Navadno 8 2 8 2" xfId="17250"/>
    <cellStyle name="Navadno 8 2 8 3" xfId="17251"/>
    <cellStyle name="Navadno 8 2 9" xfId="17252"/>
    <cellStyle name="Navadno 8 2 9 2" xfId="17253"/>
    <cellStyle name="Navadno 8 2 9 3" xfId="17254"/>
    <cellStyle name="Navadno 8 20" xfId="17255"/>
    <cellStyle name="Navadno 8 20 2" xfId="17256"/>
    <cellStyle name="Navadno 8 20 3" xfId="17257"/>
    <cellStyle name="Navadno 8 21" xfId="17258"/>
    <cellStyle name="Navadno 8 21 2" xfId="17259"/>
    <cellStyle name="Navadno 8 21 3" xfId="17260"/>
    <cellStyle name="Navadno 8 22" xfId="17261"/>
    <cellStyle name="Navadno 8 22 2" xfId="17262"/>
    <cellStyle name="Navadno 8 22 3" xfId="17263"/>
    <cellStyle name="Navadno 8 23" xfId="17264"/>
    <cellStyle name="Navadno 8 23 2" xfId="17265"/>
    <cellStyle name="Navadno 8 23 3" xfId="17266"/>
    <cellStyle name="Navadno 8 24" xfId="17267"/>
    <cellStyle name="Navadno 8 24 2" xfId="17268"/>
    <cellStyle name="Navadno 8 24 3" xfId="17269"/>
    <cellStyle name="Navadno 8 25" xfId="17270"/>
    <cellStyle name="Navadno 8 26" xfId="17271"/>
    <cellStyle name="Navadno 8 27" xfId="17272"/>
    <cellStyle name="Navadno 8 28" xfId="17273"/>
    <cellStyle name="Navadno 8 29" xfId="17274"/>
    <cellStyle name="Navadno 8 3" xfId="1239"/>
    <cellStyle name="Navadno 8 30" xfId="17275"/>
    <cellStyle name="Navadno 8 31" xfId="17276"/>
    <cellStyle name="Navadno 8 32" xfId="17277"/>
    <cellStyle name="Navadno 8 33" xfId="17278"/>
    <cellStyle name="Navadno 8 34" xfId="17279"/>
    <cellStyle name="Navadno 8 35" xfId="17280"/>
    <cellStyle name="Navadno 8 36" xfId="17281"/>
    <cellStyle name="Navadno 8 37" xfId="17282"/>
    <cellStyle name="Navadno 8 38" xfId="17283"/>
    <cellStyle name="Navadno 8 39" xfId="17284"/>
    <cellStyle name="Navadno 8 4" xfId="3809"/>
    <cellStyle name="Navadno 8 40" xfId="17285"/>
    <cellStyle name="Navadno 8 41" xfId="17286"/>
    <cellStyle name="Navadno 8 5" xfId="3831"/>
    <cellStyle name="Navadno 8 5 10" xfId="17287"/>
    <cellStyle name="Navadno 8 5 10 2" xfId="17288"/>
    <cellStyle name="Navadno 8 5 10 3" xfId="17289"/>
    <cellStyle name="Navadno 8 5 11" xfId="17290"/>
    <cellStyle name="Navadno 8 5 11 2" xfId="17291"/>
    <cellStyle name="Navadno 8 5 11 3" xfId="17292"/>
    <cellStyle name="Navadno 8 5 12" xfId="17293"/>
    <cellStyle name="Navadno 8 5 12 2" xfId="17294"/>
    <cellStyle name="Navadno 8 5 12 3" xfId="17295"/>
    <cellStyle name="Navadno 8 5 13" xfId="17296"/>
    <cellStyle name="Navadno 8 5 13 2" xfId="17297"/>
    <cellStyle name="Navadno 8 5 13 3" xfId="17298"/>
    <cellStyle name="Navadno 8 5 14" xfId="17299"/>
    <cellStyle name="Navadno 8 5 14 2" xfId="17300"/>
    <cellStyle name="Navadno 8 5 14 3" xfId="17301"/>
    <cellStyle name="Navadno 8 5 15" xfId="17302"/>
    <cellStyle name="Navadno 8 5 15 2" xfId="17303"/>
    <cellStyle name="Navadno 8 5 15 3" xfId="17304"/>
    <cellStyle name="Navadno 8 5 16" xfId="17305"/>
    <cellStyle name="Navadno 8 5 16 2" xfId="17306"/>
    <cellStyle name="Navadno 8 5 16 3" xfId="17307"/>
    <cellStyle name="Navadno 8 5 17" xfId="17308"/>
    <cellStyle name="Navadno 8 5 18" xfId="17309"/>
    <cellStyle name="Navadno 8 5 19" xfId="17310"/>
    <cellStyle name="Navadno 8 5 2" xfId="17311"/>
    <cellStyle name="Navadno 8 5 2 2" xfId="17312"/>
    <cellStyle name="Navadno 8 5 2 3" xfId="17313"/>
    <cellStyle name="Navadno 8 5 2 4" xfId="17314"/>
    <cellStyle name="Navadno 8 5 2 5" xfId="17315"/>
    <cellStyle name="Navadno 8 5 2 6" xfId="17316"/>
    <cellStyle name="Navadno 8 5 2 7" xfId="17317"/>
    <cellStyle name="Navadno 8 5 2 8" xfId="17318"/>
    <cellStyle name="Navadno 8 5 20" xfId="17319"/>
    <cellStyle name="Navadno 8 5 21" xfId="17320"/>
    <cellStyle name="Navadno 8 5 22" xfId="17321"/>
    <cellStyle name="Navadno 8 5 23" xfId="17322"/>
    <cellStyle name="Navadno 8 5 3" xfId="17323"/>
    <cellStyle name="Navadno 8 5 3 2" xfId="17324"/>
    <cellStyle name="Navadno 8 5 3 3" xfId="17325"/>
    <cellStyle name="Navadno 8 5 4" xfId="17326"/>
    <cellStyle name="Navadno 8 5 4 2" xfId="17327"/>
    <cellStyle name="Navadno 8 5 4 3" xfId="17328"/>
    <cellStyle name="Navadno 8 5 5" xfId="17329"/>
    <cellStyle name="Navadno 8 5 5 2" xfId="17330"/>
    <cellStyle name="Navadno 8 5 5 3" xfId="17331"/>
    <cellStyle name="Navadno 8 5 6" xfId="17332"/>
    <cellStyle name="Navadno 8 5 6 2" xfId="17333"/>
    <cellStyle name="Navadno 8 5 6 3" xfId="17334"/>
    <cellStyle name="Navadno 8 5 7" xfId="17335"/>
    <cellStyle name="Navadno 8 5 7 2" xfId="17336"/>
    <cellStyle name="Navadno 8 5 7 3" xfId="17337"/>
    <cellStyle name="Navadno 8 5 8" xfId="17338"/>
    <cellStyle name="Navadno 8 5 8 2" xfId="17339"/>
    <cellStyle name="Navadno 8 5 8 3" xfId="17340"/>
    <cellStyle name="Navadno 8 5 9" xfId="17341"/>
    <cellStyle name="Navadno 8 5 9 2" xfId="17342"/>
    <cellStyle name="Navadno 8 5 9 3" xfId="17343"/>
    <cellStyle name="Navadno 8 6" xfId="17344"/>
    <cellStyle name="Navadno 8 6 10" xfId="17345"/>
    <cellStyle name="Navadno 8 6 10 2" xfId="17346"/>
    <cellStyle name="Navadno 8 6 10 3" xfId="17347"/>
    <cellStyle name="Navadno 8 6 11" xfId="17348"/>
    <cellStyle name="Navadno 8 6 11 2" xfId="17349"/>
    <cellStyle name="Navadno 8 6 11 3" xfId="17350"/>
    <cellStyle name="Navadno 8 6 12" xfId="17351"/>
    <cellStyle name="Navadno 8 6 12 2" xfId="17352"/>
    <cellStyle name="Navadno 8 6 12 3" xfId="17353"/>
    <cellStyle name="Navadno 8 6 13" xfId="17354"/>
    <cellStyle name="Navadno 8 6 13 2" xfId="17355"/>
    <cellStyle name="Navadno 8 6 13 3" xfId="17356"/>
    <cellStyle name="Navadno 8 6 14" xfId="17357"/>
    <cellStyle name="Navadno 8 6 14 2" xfId="17358"/>
    <cellStyle name="Navadno 8 6 14 3" xfId="17359"/>
    <cellStyle name="Navadno 8 6 15" xfId="17360"/>
    <cellStyle name="Navadno 8 6 15 2" xfId="17361"/>
    <cellStyle name="Navadno 8 6 15 3" xfId="17362"/>
    <cellStyle name="Navadno 8 6 16" xfId="17363"/>
    <cellStyle name="Navadno 8 6 16 2" xfId="17364"/>
    <cellStyle name="Navadno 8 6 16 3" xfId="17365"/>
    <cellStyle name="Navadno 8 6 17" xfId="17366"/>
    <cellStyle name="Navadno 8 6 18" xfId="17367"/>
    <cellStyle name="Navadno 8 6 19" xfId="17368"/>
    <cellStyle name="Navadno 8 6 2" xfId="17369"/>
    <cellStyle name="Navadno 8 6 2 2" xfId="17370"/>
    <cellStyle name="Navadno 8 6 2 3" xfId="17371"/>
    <cellStyle name="Navadno 8 6 2 4" xfId="17372"/>
    <cellStyle name="Navadno 8 6 2 5" xfId="17373"/>
    <cellStyle name="Navadno 8 6 2 6" xfId="17374"/>
    <cellStyle name="Navadno 8 6 2 7" xfId="17375"/>
    <cellStyle name="Navadno 8 6 2 8" xfId="17376"/>
    <cellStyle name="Navadno 8 6 20" xfId="17377"/>
    <cellStyle name="Navadno 8 6 21" xfId="17378"/>
    <cellStyle name="Navadno 8 6 22" xfId="17379"/>
    <cellStyle name="Navadno 8 6 23" xfId="17380"/>
    <cellStyle name="Navadno 8 6 3" xfId="17381"/>
    <cellStyle name="Navadno 8 6 3 2" xfId="17382"/>
    <cellStyle name="Navadno 8 6 3 3" xfId="17383"/>
    <cellStyle name="Navadno 8 6 4" xfId="17384"/>
    <cellStyle name="Navadno 8 6 4 2" xfId="17385"/>
    <cellStyle name="Navadno 8 6 4 3" xfId="17386"/>
    <cellStyle name="Navadno 8 6 5" xfId="17387"/>
    <cellStyle name="Navadno 8 6 5 2" xfId="17388"/>
    <cellStyle name="Navadno 8 6 5 3" xfId="17389"/>
    <cellStyle name="Navadno 8 6 6" xfId="17390"/>
    <cellStyle name="Navadno 8 6 6 2" xfId="17391"/>
    <cellStyle name="Navadno 8 6 6 3" xfId="17392"/>
    <cellStyle name="Navadno 8 6 7" xfId="17393"/>
    <cellStyle name="Navadno 8 6 7 2" xfId="17394"/>
    <cellStyle name="Navadno 8 6 7 3" xfId="17395"/>
    <cellStyle name="Navadno 8 6 8" xfId="17396"/>
    <cellStyle name="Navadno 8 6 8 2" xfId="17397"/>
    <cellStyle name="Navadno 8 6 8 3" xfId="17398"/>
    <cellStyle name="Navadno 8 6 9" xfId="17399"/>
    <cellStyle name="Navadno 8 6 9 2" xfId="17400"/>
    <cellStyle name="Navadno 8 6 9 3" xfId="17401"/>
    <cellStyle name="Navadno 8 7" xfId="17402"/>
    <cellStyle name="Navadno 8 7 10" xfId="17403"/>
    <cellStyle name="Navadno 8 7 10 2" xfId="17404"/>
    <cellStyle name="Navadno 8 7 10 3" xfId="17405"/>
    <cellStyle name="Navadno 8 7 11" xfId="17406"/>
    <cellStyle name="Navadno 8 7 11 2" xfId="17407"/>
    <cellStyle name="Navadno 8 7 11 3" xfId="17408"/>
    <cellStyle name="Navadno 8 7 12" xfId="17409"/>
    <cellStyle name="Navadno 8 7 12 2" xfId="17410"/>
    <cellStyle name="Navadno 8 7 12 3" xfId="17411"/>
    <cellStyle name="Navadno 8 7 13" xfId="17412"/>
    <cellStyle name="Navadno 8 7 13 2" xfId="17413"/>
    <cellStyle name="Navadno 8 7 13 3" xfId="17414"/>
    <cellStyle name="Navadno 8 7 14" xfId="17415"/>
    <cellStyle name="Navadno 8 7 14 2" xfId="17416"/>
    <cellStyle name="Navadno 8 7 14 3" xfId="17417"/>
    <cellStyle name="Navadno 8 7 15" xfId="17418"/>
    <cellStyle name="Navadno 8 7 15 2" xfId="17419"/>
    <cellStyle name="Navadno 8 7 15 3" xfId="17420"/>
    <cellStyle name="Navadno 8 7 16" xfId="17421"/>
    <cellStyle name="Navadno 8 7 16 2" xfId="17422"/>
    <cellStyle name="Navadno 8 7 16 3" xfId="17423"/>
    <cellStyle name="Navadno 8 7 17" xfId="17424"/>
    <cellStyle name="Navadno 8 7 18" xfId="17425"/>
    <cellStyle name="Navadno 8 7 19" xfId="17426"/>
    <cellStyle name="Navadno 8 7 2" xfId="17427"/>
    <cellStyle name="Navadno 8 7 2 2" xfId="17428"/>
    <cellStyle name="Navadno 8 7 2 3" xfId="17429"/>
    <cellStyle name="Navadno 8 7 2 4" xfId="17430"/>
    <cellStyle name="Navadno 8 7 2 5" xfId="17431"/>
    <cellStyle name="Navadno 8 7 2 6" xfId="17432"/>
    <cellStyle name="Navadno 8 7 2 7" xfId="17433"/>
    <cellStyle name="Navadno 8 7 2 8" xfId="17434"/>
    <cellStyle name="Navadno 8 7 20" xfId="17435"/>
    <cellStyle name="Navadno 8 7 21" xfId="17436"/>
    <cellStyle name="Navadno 8 7 22" xfId="17437"/>
    <cellStyle name="Navadno 8 7 23" xfId="17438"/>
    <cellStyle name="Navadno 8 7 3" xfId="17439"/>
    <cellStyle name="Navadno 8 7 3 2" xfId="17440"/>
    <cellStyle name="Navadno 8 7 3 3" xfId="17441"/>
    <cellStyle name="Navadno 8 7 4" xfId="17442"/>
    <cellStyle name="Navadno 8 7 4 2" xfId="17443"/>
    <cellStyle name="Navadno 8 7 4 3" xfId="17444"/>
    <cellStyle name="Navadno 8 7 5" xfId="17445"/>
    <cellStyle name="Navadno 8 7 5 2" xfId="17446"/>
    <cellStyle name="Navadno 8 7 5 3" xfId="17447"/>
    <cellStyle name="Navadno 8 7 6" xfId="17448"/>
    <cellStyle name="Navadno 8 7 6 2" xfId="17449"/>
    <cellStyle name="Navadno 8 7 6 3" xfId="17450"/>
    <cellStyle name="Navadno 8 7 7" xfId="17451"/>
    <cellStyle name="Navadno 8 7 7 2" xfId="17452"/>
    <cellStyle name="Navadno 8 7 7 3" xfId="17453"/>
    <cellStyle name="Navadno 8 7 8" xfId="17454"/>
    <cellStyle name="Navadno 8 7 8 2" xfId="17455"/>
    <cellStyle name="Navadno 8 7 8 3" xfId="17456"/>
    <cellStyle name="Navadno 8 7 9" xfId="17457"/>
    <cellStyle name="Navadno 8 7 9 2" xfId="17458"/>
    <cellStyle name="Navadno 8 7 9 3" xfId="17459"/>
    <cellStyle name="Navadno 8 8" xfId="17460"/>
    <cellStyle name="Navadno 8 8 10" xfId="17461"/>
    <cellStyle name="Navadno 8 8 10 2" xfId="17462"/>
    <cellStyle name="Navadno 8 8 10 3" xfId="17463"/>
    <cellStyle name="Navadno 8 8 11" xfId="17464"/>
    <cellStyle name="Navadno 8 8 11 2" xfId="17465"/>
    <cellStyle name="Navadno 8 8 11 3" xfId="17466"/>
    <cellStyle name="Navadno 8 8 12" xfId="17467"/>
    <cellStyle name="Navadno 8 8 12 2" xfId="17468"/>
    <cellStyle name="Navadno 8 8 12 3" xfId="17469"/>
    <cellStyle name="Navadno 8 8 13" xfId="17470"/>
    <cellStyle name="Navadno 8 8 13 2" xfId="17471"/>
    <cellStyle name="Navadno 8 8 13 3" xfId="17472"/>
    <cellStyle name="Navadno 8 8 14" xfId="17473"/>
    <cellStyle name="Navadno 8 8 14 2" xfId="17474"/>
    <cellStyle name="Navadno 8 8 14 3" xfId="17475"/>
    <cellStyle name="Navadno 8 8 15" xfId="17476"/>
    <cellStyle name="Navadno 8 8 15 2" xfId="17477"/>
    <cellStyle name="Navadno 8 8 15 3" xfId="17478"/>
    <cellStyle name="Navadno 8 8 16" xfId="17479"/>
    <cellStyle name="Navadno 8 8 16 2" xfId="17480"/>
    <cellStyle name="Navadno 8 8 16 3" xfId="17481"/>
    <cellStyle name="Navadno 8 8 17" xfId="17482"/>
    <cellStyle name="Navadno 8 8 18" xfId="17483"/>
    <cellStyle name="Navadno 8 8 19" xfId="17484"/>
    <cellStyle name="Navadno 8 8 2" xfId="17485"/>
    <cellStyle name="Navadno 8 8 2 2" xfId="17486"/>
    <cellStyle name="Navadno 8 8 2 3" xfId="17487"/>
    <cellStyle name="Navadno 8 8 20" xfId="17488"/>
    <cellStyle name="Navadno 8 8 21" xfId="17489"/>
    <cellStyle name="Navadno 8 8 22" xfId="17490"/>
    <cellStyle name="Navadno 8 8 23" xfId="17491"/>
    <cellStyle name="Navadno 8 8 3" xfId="17492"/>
    <cellStyle name="Navadno 8 8 3 2" xfId="17493"/>
    <cellStyle name="Navadno 8 8 3 3" xfId="17494"/>
    <cellStyle name="Navadno 8 8 4" xfId="17495"/>
    <cellStyle name="Navadno 8 8 4 2" xfId="17496"/>
    <cellStyle name="Navadno 8 8 4 3" xfId="17497"/>
    <cellStyle name="Navadno 8 8 5" xfId="17498"/>
    <cellStyle name="Navadno 8 8 5 2" xfId="17499"/>
    <cellStyle name="Navadno 8 8 5 3" xfId="17500"/>
    <cellStyle name="Navadno 8 8 6" xfId="17501"/>
    <cellStyle name="Navadno 8 8 6 2" xfId="17502"/>
    <cellStyle name="Navadno 8 8 6 3" xfId="17503"/>
    <cellStyle name="Navadno 8 8 7" xfId="17504"/>
    <cellStyle name="Navadno 8 8 7 2" xfId="17505"/>
    <cellStyle name="Navadno 8 8 7 3" xfId="17506"/>
    <cellStyle name="Navadno 8 8 8" xfId="17507"/>
    <cellStyle name="Navadno 8 8 8 2" xfId="17508"/>
    <cellStyle name="Navadno 8 8 8 3" xfId="17509"/>
    <cellStyle name="Navadno 8 8 9" xfId="17510"/>
    <cellStyle name="Navadno 8 8 9 2" xfId="17511"/>
    <cellStyle name="Navadno 8 8 9 3" xfId="17512"/>
    <cellStyle name="Navadno 8 9" xfId="17513"/>
    <cellStyle name="Navadno 8 9 10" xfId="17514"/>
    <cellStyle name="Navadno 8 9 10 2" xfId="17515"/>
    <cellStyle name="Navadno 8 9 10 3" xfId="17516"/>
    <cellStyle name="Navadno 8 9 11" xfId="17517"/>
    <cellStyle name="Navadno 8 9 11 2" xfId="17518"/>
    <cellStyle name="Navadno 8 9 11 3" xfId="17519"/>
    <cellStyle name="Navadno 8 9 12" xfId="17520"/>
    <cellStyle name="Navadno 8 9 12 2" xfId="17521"/>
    <cellStyle name="Navadno 8 9 12 3" xfId="17522"/>
    <cellStyle name="Navadno 8 9 13" xfId="17523"/>
    <cellStyle name="Navadno 8 9 13 2" xfId="17524"/>
    <cellStyle name="Navadno 8 9 13 3" xfId="17525"/>
    <cellStyle name="Navadno 8 9 14" xfId="17526"/>
    <cellStyle name="Navadno 8 9 14 2" xfId="17527"/>
    <cellStyle name="Navadno 8 9 14 3" xfId="17528"/>
    <cellStyle name="Navadno 8 9 15" xfId="17529"/>
    <cellStyle name="Navadno 8 9 15 2" xfId="17530"/>
    <cellStyle name="Navadno 8 9 15 3" xfId="17531"/>
    <cellStyle name="Navadno 8 9 16" xfId="17532"/>
    <cellStyle name="Navadno 8 9 16 2" xfId="17533"/>
    <cellStyle name="Navadno 8 9 16 3" xfId="17534"/>
    <cellStyle name="Navadno 8 9 17" xfId="17535"/>
    <cellStyle name="Navadno 8 9 18" xfId="17536"/>
    <cellStyle name="Navadno 8 9 2" xfId="17537"/>
    <cellStyle name="Navadno 8 9 2 2" xfId="17538"/>
    <cellStyle name="Navadno 8 9 2 3" xfId="17539"/>
    <cellStyle name="Navadno 8 9 3" xfId="17540"/>
    <cellStyle name="Navadno 8 9 3 2" xfId="17541"/>
    <cellStyle name="Navadno 8 9 3 3" xfId="17542"/>
    <cellStyle name="Navadno 8 9 4" xfId="17543"/>
    <cellStyle name="Navadno 8 9 4 2" xfId="17544"/>
    <cellStyle name="Navadno 8 9 4 3" xfId="17545"/>
    <cellStyle name="Navadno 8 9 5" xfId="17546"/>
    <cellStyle name="Navadno 8 9 5 2" xfId="17547"/>
    <cellStyle name="Navadno 8 9 5 3" xfId="17548"/>
    <cellStyle name="Navadno 8 9 6" xfId="17549"/>
    <cellStyle name="Navadno 8 9 6 2" xfId="17550"/>
    <cellStyle name="Navadno 8 9 6 3" xfId="17551"/>
    <cellStyle name="Navadno 8 9 7" xfId="17552"/>
    <cellStyle name="Navadno 8 9 7 2" xfId="17553"/>
    <cellStyle name="Navadno 8 9 7 3" xfId="17554"/>
    <cellStyle name="Navadno 8 9 8" xfId="17555"/>
    <cellStyle name="Navadno 8 9 8 2" xfId="17556"/>
    <cellStyle name="Navadno 8 9 8 3" xfId="17557"/>
    <cellStyle name="Navadno 8 9 9" xfId="17558"/>
    <cellStyle name="Navadno 8 9 9 2" xfId="17559"/>
    <cellStyle name="Navadno 8 9 9 3" xfId="17560"/>
    <cellStyle name="Navadno 9" xfId="1240"/>
    <cellStyle name="Navadno 9 10" xfId="17561"/>
    <cellStyle name="Navadno 9 11" xfId="17562"/>
    <cellStyle name="Navadno 9 2" xfId="1241"/>
    <cellStyle name="Navadno 9 2 2" xfId="1242"/>
    <cellStyle name="Navadno 9 2 2 2" xfId="1243"/>
    <cellStyle name="Navadno 9 2 2 2 2" xfId="1244"/>
    <cellStyle name="Navadno 9 2 2 3" xfId="1245"/>
    <cellStyle name="Navadno 9 2 3" xfId="1246"/>
    <cellStyle name="Navadno 9 2 3 2" xfId="1247"/>
    <cellStyle name="Navadno 9 2 4" xfId="1248"/>
    <cellStyle name="Navadno 9 3" xfId="1249"/>
    <cellStyle name="Navadno 9 3 2" xfId="1250"/>
    <cellStyle name="Navadno 9 3 2 2" xfId="1251"/>
    <cellStyle name="Navadno 9 3 2 2 2" xfId="1252"/>
    <cellStyle name="Navadno 9 3 2 3" xfId="1253"/>
    <cellStyle name="Navadno 9 3 3" xfId="1254"/>
    <cellStyle name="Navadno 9 3 3 2" xfId="1255"/>
    <cellStyle name="Navadno 9 3 4" xfId="1256"/>
    <cellStyle name="Navadno 9 4" xfId="1257"/>
    <cellStyle name="Navadno 9 4 2" xfId="1258"/>
    <cellStyle name="Navadno 9 4 2 2" xfId="1259"/>
    <cellStyle name="Navadno 9 4 3" xfId="1260"/>
    <cellStyle name="Navadno 9 5" xfId="1261"/>
    <cellStyle name="Navadno 9 5 2" xfId="1262"/>
    <cellStyle name="Navadno 9 5 2 2" xfId="1263"/>
    <cellStyle name="Navadno 9 5 3" xfId="1264"/>
    <cellStyle name="Navadno 9 6" xfId="1265"/>
    <cellStyle name="Navadno 9 6 2" xfId="1266"/>
    <cellStyle name="Navadno 9 7" xfId="1267"/>
    <cellStyle name="Navadno 9 8" xfId="3826"/>
    <cellStyle name="Navadno 9 9" xfId="17563"/>
    <cellStyle name="Navadno 9_SELNICA POPISI GOI ZBIR - FAZNO - z dopolnitvami marec 2013" xfId="1268"/>
    <cellStyle name="Navadno 92" xfId="1269"/>
    <cellStyle name="Navadno 92 2" xfId="2622"/>
    <cellStyle name="Navadno 94" xfId="1270"/>
    <cellStyle name="Navadno 94 2" xfId="1271"/>
    <cellStyle name="Navadno 95" xfId="1272"/>
    <cellStyle name="Navadno 95 2" xfId="1273"/>
    <cellStyle name="Navadno 96 3" xfId="1274"/>
    <cellStyle name="Navadno 99 3 3" xfId="1275"/>
    <cellStyle name="naziv podatka" xfId="17564"/>
    <cellStyle name="Neutral" xfId="1276"/>
    <cellStyle name="Neutral 1" xfId="1277"/>
    <cellStyle name="Neutral 2" xfId="1278"/>
    <cellStyle name="Neutral 2 2" xfId="3141"/>
    <cellStyle name="Neutral 2 3" xfId="3142"/>
    <cellStyle name="Neutral 2 4" xfId="3143"/>
    <cellStyle name="Neutral 2_H1.11" xfId="3144"/>
    <cellStyle name="Neutral 3" xfId="1279"/>
    <cellStyle name="Neutral 4" xfId="1280"/>
    <cellStyle name="Neutral 5" xfId="1281"/>
    <cellStyle name="Neutral 6" xfId="1282"/>
    <cellStyle name="Neutral 7" xfId="1283"/>
    <cellStyle name="Nevtralno 2" xfId="1284"/>
    <cellStyle name="Nevtralno 2 2" xfId="1285"/>
    <cellStyle name="Nevtralno 3" xfId="1286"/>
    <cellStyle name="Nevtralno 3 2" xfId="1287"/>
    <cellStyle name="Normal - Style1" xfId="3145"/>
    <cellStyle name="Normal - Style1 2" xfId="3146"/>
    <cellStyle name="Normal - Style1 3" xfId="3147"/>
    <cellStyle name="Normal - Style1 3 2" xfId="3148"/>
    <cellStyle name="Normal - Style1 3 3" xfId="3149"/>
    <cellStyle name="Normal - Style1 3 4" xfId="3150"/>
    <cellStyle name="Normal - Style1 4" xfId="3151"/>
    <cellStyle name="Normal - Style1 5" xfId="3152"/>
    <cellStyle name="Normal - Style1_H1.11" xfId="3153"/>
    <cellStyle name="Normal 10" xfId="3154"/>
    <cellStyle name="Normal 10 2" xfId="3155"/>
    <cellStyle name="Normal 10 3" xfId="3156"/>
    <cellStyle name="Normal 100" xfId="3157"/>
    <cellStyle name="Normal 100 2" xfId="3158"/>
    <cellStyle name="Normal 100 3" xfId="3159"/>
    <cellStyle name="Normal 101" xfId="3160"/>
    <cellStyle name="Normal 101 2" xfId="3161"/>
    <cellStyle name="Normal 101 3" xfId="3162"/>
    <cellStyle name="Normal 102" xfId="3163"/>
    <cellStyle name="Normal 103" xfId="3164"/>
    <cellStyle name="Normal 104" xfId="3165"/>
    <cellStyle name="Normal 104 2" xfId="3166"/>
    <cellStyle name="Normal 104 3" xfId="3167"/>
    <cellStyle name="Normal 104 3 2" xfId="3168"/>
    <cellStyle name="Normal 104 3 3" xfId="3169"/>
    <cellStyle name="Normal 104_002 Popis opreme in del MS - Rev 1" xfId="3170"/>
    <cellStyle name="Normal 105" xfId="3171"/>
    <cellStyle name="Normal 106" xfId="3172"/>
    <cellStyle name="Normal 107" xfId="3173"/>
    <cellStyle name="Normal 107 2" xfId="3174"/>
    <cellStyle name="Normal 107 3" xfId="3175"/>
    <cellStyle name="Normal 107 3 2" xfId="3176"/>
    <cellStyle name="Normal 107 3 3" xfId="3177"/>
    <cellStyle name="Normal 107_002 Popis opreme in del MS - Rev 1" xfId="3178"/>
    <cellStyle name="Normal 108" xfId="3179"/>
    <cellStyle name="Normal 108 2" xfId="3180"/>
    <cellStyle name="Normal 108 3" xfId="3181"/>
    <cellStyle name="Normal 108 3 2" xfId="3182"/>
    <cellStyle name="Normal 108 3 3" xfId="3183"/>
    <cellStyle name="Normal 108_002 Popis opreme in del MS - Rev 1" xfId="3184"/>
    <cellStyle name="Normal 109" xfId="3185"/>
    <cellStyle name="Normal 109 2" xfId="3186"/>
    <cellStyle name="Normal 109 3" xfId="3187"/>
    <cellStyle name="Normal 109 3 2" xfId="3188"/>
    <cellStyle name="Normal 109 3 3" xfId="3189"/>
    <cellStyle name="Normal 109_002 Popis opreme in del MS - Rev 1" xfId="3190"/>
    <cellStyle name="Normal 11" xfId="1288"/>
    <cellStyle name="Normal 11 2" xfId="1289"/>
    <cellStyle name="Normal 11 2 2" xfId="3191"/>
    <cellStyle name="Normal 11 2 3" xfId="3192"/>
    <cellStyle name="Normal 11 3" xfId="1290"/>
    <cellStyle name="Normal 11 4" xfId="3193"/>
    <cellStyle name="Normal 11_H1.11" xfId="3194"/>
    <cellStyle name="Normal 110" xfId="3195"/>
    <cellStyle name="Normal 110 2" xfId="3196"/>
    <cellStyle name="Normal 110 3" xfId="3197"/>
    <cellStyle name="Normal 110 3 2" xfId="3198"/>
    <cellStyle name="Normal 110 3 3" xfId="3199"/>
    <cellStyle name="Normal 110_002 Popis opreme in del MS - Rev 1" xfId="3200"/>
    <cellStyle name="Normal 111" xfId="3201"/>
    <cellStyle name="Normal 112" xfId="3202"/>
    <cellStyle name="Normal 113" xfId="3203"/>
    <cellStyle name="Normal 114" xfId="3204"/>
    <cellStyle name="Normal 115" xfId="3205"/>
    <cellStyle name="Normal 115 2" xfId="3206"/>
    <cellStyle name="Normal 115 3" xfId="3207"/>
    <cellStyle name="Normal 115 3 2" xfId="3208"/>
    <cellStyle name="Normal 115 3 3" xfId="3209"/>
    <cellStyle name="Normal 115_002 Popis opreme in del MS - Rev 1" xfId="3210"/>
    <cellStyle name="Normal 116" xfId="3211"/>
    <cellStyle name="Normal 116 2" xfId="3212"/>
    <cellStyle name="Normal 116 3" xfId="3213"/>
    <cellStyle name="Normal 116 3 2" xfId="3214"/>
    <cellStyle name="Normal 116 3 3" xfId="3215"/>
    <cellStyle name="Normal 116_002 Popis opreme in del MS - Rev 1" xfId="3216"/>
    <cellStyle name="Normal 117" xfId="3217"/>
    <cellStyle name="Normal 117 2" xfId="3218"/>
    <cellStyle name="Normal 117 3" xfId="3219"/>
    <cellStyle name="Normal 117 3 2" xfId="3220"/>
    <cellStyle name="Normal 117 3 3" xfId="3221"/>
    <cellStyle name="Normal 117_002 Popis opreme in del MS - Rev 1" xfId="3222"/>
    <cellStyle name="Normal 118" xfId="3223"/>
    <cellStyle name="Normal 118 2" xfId="3224"/>
    <cellStyle name="Normal 118 3" xfId="3225"/>
    <cellStyle name="Normal 118 3 2" xfId="3226"/>
    <cellStyle name="Normal 118 3 3" xfId="3227"/>
    <cellStyle name="Normal 118_002 Popis opreme in del MS - Rev 1" xfId="3228"/>
    <cellStyle name="Normal 119" xfId="3229"/>
    <cellStyle name="Normal 119 2" xfId="3230"/>
    <cellStyle name="Normal 119 3" xfId="3231"/>
    <cellStyle name="Normal 119 3 2" xfId="3232"/>
    <cellStyle name="Normal 119 3 3" xfId="3233"/>
    <cellStyle name="Normal 119_002 Popis opreme in del MS - Rev 1" xfId="3234"/>
    <cellStyle name="Normal 12" xfId="2653"/>
    <cellStyle name="Normal 12 2" xfId="3235"/>
    <cellStyle name="Normal 12 3" xfId="3236"/>
    <cellStyle name="Normal 12 4" xfId="3820"/>
    <cellStyle name="Normal 120" xfId="3237"/>
    <cellStyle name="Normal 120 2" xfId="3238"/>
    <cellStyle name="Normal 120 3" xfId="3239"/>
    <cellStyle name="Normal 120 3 2" xfId="3240"/>
    <cellStyle name="Normal 120 3 3" xfId="3241"/>
    <cellStyle name="Normal 120_002 Popis opreme in del MS - Rev 1" xfId="3242"/>
    <cellStyle name="Normal 121" xfId="3243"/>
    <cellStyle name="Normal 122" xfId="3244"/>
    <cellStyle name="Normal 123" xfId="3245"/>
    <cellStyle name="Normal 124" xfId="3246"/>
    <cellStyle name="Normal 125" xfId="3247"/>
    <cellStyle name="Normal 126" xfId="3248"/>
    <cellStyle name="Normal 127" xfId="3249"/>
    <cellStyle name="Normal 128" xfId="3250"/>
    <cellStyle name="Normal 129" xfId="3251"/>
    <cellStyle name="Normal 13" xfId="3252"/>
    <cellStyle name="Normal 13 2" xfId="3253"/>
    <cellStyle name="Normal 13 3" xfId="3254"/>
    <cellStyle name="Normal 13 4" xfId="3255"/>
    <cellStyle name="Normal 13_KOTLOVNICA_ELEKTRO" xfId="3256"/>
    <cellStyle name="Normal 130" xfId="3257"/>
    <cellStyle name="Normal 131" xfId="3258"/>
    <cellStyle name="Normal 132" xfId="3259"/>
    <cellStyle name="Normal 133" xfId="3260"/>
    <cellStyle name="Normal 134" xfId="3261"/>
    <cellStyle name="Normal 135" xfId="3262"/>
    <cellStyle name="Normal 136" xfId="3263"/>
    <cellStyle name="Normal 137" xfId="3264"/>
    <cellStyle name="Normal 138" xfId="3265"/>
    <cellStyle name="Normal 139" xfId="3266"/>
    <cellStyle name="Normal 14" xfId="3267"/>
    <cellStyle name="Normal 14 2" xfId="3268"/>
    <cellStyle name="Normal 14 3" xfId="3269"/>
    <cellStyle name="Normal 140" xfId="3270"/>
    <cellStyle name="Normal 141" xfId="3271"/>
    <cellStyle name="Normal 142" xfId="3272"/>
    <cellStyle name="Normal 143" xfId="3273"/>
    <cellStyle name="Normal 144" xfId="3274"/>
    <cellStyle name="Normal 145" xfId="3275"/>
    <cellStyle name="Normal 146" xfId="3276"/>
    <cellStyle name="Normal 147" xfId="3277"/>
    <cellStyle name="Normal 148" xfId="3278"/>
    <cellStyle name="Normal 149" xfId="3279"/>
    <cellStyle name="Normal 15" xfId="3280"/>
    <cellStyle name="Normal 15 2" xfId="3281"/>
    <cellStyle name="Normal 15 3" xfId="3282"/>
    <cellStyle name="Normal 150" xfId="3283"/>
    <cellStyle name="Normal 151" xfId="3284"/>
    <cellStyle name="Normal 152" xfId="3285"/>
    <cellStyle name="Normal 153" xfId="3286"/>
    <cellStyle name="Normal 154" xfId="3287"/>
    <cellStyle name="Normal 155" xfId="3288"/>
    <cellStyle name="Normal 156" xfId="3289"/>
    <cellStyle name="Normal 157" xfId="3290"/>
    <cellStyle name="Normal 158" xfId="3291"/>
    <cellStyle name="Normal 159" xfId="3292"/>
    <cellStyle name="Normal 16" xfId="3293"/>
    <cellStyle name="Normal 16 2" xfId="3294"/>
    <cellStyle name="Normal 16 3" xfId="3295"/>
    <cellStyle name="Normal 160" xfId="3296"/>
    <cellStyle name="Normal 161" xfId="3297"/>
    <cellStyle name="Normal 162" xfId="3298"/>
    <cellStyle name="Normal 163" xfId="3299"/>
    <cellStyle name="Normal 164" xfId="3300"/>
    <cellStyle name="Normal 165" xfId="3301"/>
    <cellStyle name="Normal 166" xfId="3302"/>
    <cellStyle name="Normal 167" xfId="3303"/>
    <cellStyle name="Normal 168" xfId="3304"/>
    <cellStyle name="Normal 169" xfId="2637"/>
    <cellStyle name="Normal 169 2" xfId="3305"/>
    <cellStyle name="Normal 169 3" xfId="3306"/>
    <cellStyle name="Normal 169 4" xfId="3307"/>
    <cellStyle name="Normal 17" xfId="3308"/>
    <cellStyle name="Normal 17 2" xfId="3309"/>
    <cellStyle name="Normal 17 3" xfId="3310"/>
    <cellStyle name="Normal 170" xfId="3311"/>
    <cellStyle name="Normal 171" xfId="3312"/>
    <cellStyle name="Normal 172" xfId="3313"/>
    <cellStyle name="Normal 173" xfId="3314"/>
    <cellStyle name="Normal 18" xfId="3315"/>
    <cellStyle name="Normal 18 2" xfId="3316"/>
    <cellStyle name="Normal 18 3" xfId="3317"/>
    <cellStyle name="Normal 19" xfId="3318"/>
    <cellStyle name="Normal 19 2" xfId="3319"/>
    <cellStyle name="Normal 19 3" xfId="3320"/>
    <cellStyle name="Normal 2" xfId="1291"/>
    <cellStyle name="Normal 2 10" xfId="17565"/>
    <cellStyle name="normal 2 11" xfId="17566"/>
    <cellStyle name="normal 2 12" xfId="17567"/>
    <cellStyle name="Normal 2 2" xfId="1292"/>
    <cellStyle name="Normal 2 2 2" xfId="1293"/>
    <cellStyle name="Normal 2 2 3" xfId="1294"/>
    <cellStyle name="Normal 2 2 3 2" xfId="3821"/>
    <cellStyle name="Normal 2 2 4" xfId="2635"/>
    <cellStyle name="Normal 2 3" xfId="2633"/>
    <cellStyle name="Normal 2 3 2" xfId="17568"/>
    <cellStyle name="Normal 2 3 2 2" xfId="17569"/>
    <cellStyle name="Normal 2 3 2 3" xfId="17570"/>
    <cellStyle name="Normal 2 4" xfId="3321"/>
    <cellStyle name="Normal 2 5" xfId="3322"/>
    <cellStyle name="Normal 2 6" xfId="3323"/>
    <cellStyle name="Normal 2 7" xfId="17571"/>
    <cellStyle name="Normal 2 8" xfId="17572"/>
    <cellStyle name="Normal 2 9" xfId="17573"/>
    <cellStyle name="normal 2_223_16-4_5_pm_PZR_2_faza" xfId="3324"/>
    <cellStyle name="Normal 20" xfId="3325"/>
    <cellStyle name="Normal 20 2" xfId="3326"/>
    <cellStyle name="Normal 20 3" xfId="3327"/>
    <cellStyle name="Normal 21" xfId="3328"/>
    <cellStyle name="Normal 21 2" xfId="3329"/>
    <cellStyle name="Normal 21 3" xfId="3330"/>
    <cellStyle name="Normal 22" xfId="3331"/>
    <cellStyle name="Normal 22 2" xfId="3332"/>
    <cellStyle name="Normal 22 3" xfId="3333"/>
    <cellStyle name="Normal 23" xfId="3334"/>
    <cellStyle name="Normal 23 2" xfId="3335"/>
    <cellStyle name="Normal 23 3" xfId="3336"/>
    <cellStyle name="Normal 24" xfId="3337"/>
    <cellStyle name="Normal 24 2" xfId="3338"/>
    <cellStyle name="Normal 24 3" xfId="3339"/>
    <cellStyle name="Normal 25" xfId="3340"/>
    <cellStyle name="Normal 25 2" xfId="3341"/>
    <cellStyle name="Normal 25 3" xfId="3342"/>
    <cellStyle name="Normal 26" xfId="3343"/>
    <cellStyle name="Normal 26 2" xfId="3344"/>
    <cellStyle name="Normal 26 3" xfId="3345"/>
    <cellStyle name="Normal 27" xfId="3346"/>
    <cellStyle name="Normal 27 2" xfId="3347"/>
    <cellStyle name="Normal 27 3" xfId="3348"/>
    <cellStyle name="Normal 28" xfId="3349"/>
    <cellStyle name="Normal 28 2" xfId="3350"/>
    <cellStyle name="Normal 28 3" xfId="3351"/>
    <cellStyle name="Normal 29" xfId="3352"/>
    <cellStyle name="Normal 29 2" xfId="3353"/>
    <cellStyle name="Normal 29 3" xfId="3354"/>
    <cellStyle name="Normal 3" xfId="1295"/>
    <cellStyle name="Normal 3 2" xfId="1296"/>
    <cellStyle name="Normal 3 2 2" xfId="1297"/>
    <cellStyle name="Normal 3 3" xfId="1298"/>
    <cellStyle name="Normal 3 4" xfId="1299"/>
    <cellStyle name="Normal 3 5" xfId="3355"/>
    <cellStyle name="normal 3 6" xfId="3356"/>
    <cellStyle name="Normal 3_H1.11" xfId="3357"/>
    <cellStyle name="Normal 30" xfId="3358"/>
    <cellStyle name="Normal 30 2" xfId="3359"/>
    <cellStyle name="Normal 30 3" xfId="3360"/>
    <cellStyle name="Normal 31" xfId="3361"/>
    <cellStyle name="Normal 31 2" xfId="3362"/>
    <cellStyle name="Normal 31 3" xfId="3363"/>
    <cellStyle name="Normal 32" xfId="3364"/>
    <cellStyle name="Normal 32 2" xfId="3365"/>
    <cellStyle name="Normal 32 3" xfId="3366"/>
    <cellStyle name="Normal 33" xfId="3367"/>
    <cellStyle name="Normal 33 2" xfId="3368"/>
    <cellStyle name="Normal 33 3" xfId="3369"/>
    <cellStyle name="Normal 34" xfId="3370"/>
    <cellStyle name="Normal 34 2" xfId="3371"/>
    <cellStyle name="Normal 34 3" xfId="3372"/>
    <cellStyle name="Normal 35" xfId="3373"/>
    <cellStyle name="Normal 35 2" xfId="3374"/>
    <cellStyle name="Normal 35 3" xfId="3375"/>
    <cellStyle name="Normal 36" xfId="3376"/>
    <cellStyle name="Normal 36 2" xfId="3377"/>
    <cellStyle name="Normal 36 3" xfId="3378"/>
    <cellStyle name="Normal 37" xfId="3379"/>
    <cellStyle name="Normal 37 2" xfId="3380"/>
    <cellStyle name="Normal 37 3" xfId="3381"/>
    <cellStyle name="Normal 38" xfId="3382"/>
    <cellStyle name="Normal 38 2" xfId="3383"/>
    <cellStyle name="Normal 38 3" xfId="3384"/>
    <cellStyle name="Normal 39" xfId="3385"/>
    <cellStyle name="Normal 39 2" xfId="3386"/>
    <cellStyle name="Normal 39 3" xfId="3387"/>
    <cellStyle name="Normal 4" xfId="1300"/>
    <cellStyle name="Normal 4 10" xfId="3388"/>
    <cellStyle name="Normal 4 11" xfId="3389"/>
    <cellStyle name="Normal 4 2" xfId="1301"/>
    <cellStyle name="Normal 4 2 2" xfId="2639"/>
    <cellStyle name="Normal 4 3" xfId="1302"/>
    <cellStyle name="Normal 4 3 2" xfId="1303"/>
    <cellStyle name="Normal 4 4" xfId="1304"/>
    <cellStyle name="Normal 4 4 2" xfId="3390"/>
    <cellStyle name="Normal 4 4_H1.11" xfId="3391"/>
    <cellStyle name="Normal 4 5" xfId="3392"/>
    <cellStyle name="Normal 4 5 2" xfId="3393"/>
    <cellStyle name="Normal 4 6" xfId="3394"/>
    <cellStyle name="Normal 4 7" xfId="3395"/>
    <cellStyle name="Normal 4 8" xfId="3396"/>
    <cellStyle name="Normal 4 9" xfId="3397"/>
    <cellStyle name="Normal 4_002 Popis opreme in del MS - Rev 1" xfId="3398"/>
    <cellStyle name="Normal 40" xfId="3399"/>
    <cellStyle name="Normal 40 2" xfId="3400"/>
    <cellStyle name="Normal 40 3" xfId="3401"/>
    <cellStyle name="Normal 41" xfId="3402"/>
    <cellStyle name="Normal 41 2" xfId="3403"/>
    <cellStyle name="Normal 41 3" xfId="3404"/>
    <cellStyle name="Normal 42" xfId="3405"/>
    <cellStyle name="Normal 42 2" xfId="3406"/>
    <cellStyle name="Normal 42 3" xfId="3407"/>
    <cellStyle name="Normal 43" xfId="3408"/>
    <cellStyle name="Normal 43 2" xfId="3409"/>
    <cellStyle name="Normal 43 3" xfId="3410"/>
    <cellStyle name="Normal 44" xfId="3411"/>
    <cellStyle name="Normal 44 2" xfId="3412"/>
    <cellStyle name="Normal 44 3" xfId="3413"/>
    <cellStyle name="Normal 45" xfId="3414"/>
    <cellStyle name="Normal 45 2" xfId="3415"/>
    <cellStyle name="Normal 45 3" xfId="3416"/>
    <cellStyle name="Normal 46" xfId="3417"/>
    <cellStyle name="Normal 46 2" xfId="3418"/>
    <cellStyle name="Normal 46 3" xfId="3419"/>
    <cellStyle name="Normal 47" xfId="3420"/>
    <cellStyle name="Normal 47 2" xfId="3421"/>
    <cellStyle name="Normal 47 3" xfId="3422"/>
    <cellStyle name="Normal 48" xfId="1305"/>
    <cellStyle name="Normal 48 2" xfId="3423"/>
    <cellStyle name="Normal 48 3" xfId="3424"/>
    <cellStyle name="Normal 49" xfId="1306"/>
    <cellStyle name="Normal 49 2" xfId="3425"/>
    <cellStyle name="Normal 49 3" xfId="3426"/>
    <cellStyle name="Normal 5" xfId="1307"/>
    <cellStyle name="Normal 5 2" xfId="3427"/>
    <cellStyle name="Normal 5 2 2" xfId="3428"/>
    <cellStyle name="Normal 5 3" xfId="3429"/>
    <cellStyle name="Normal 5 4" xfId="3430"/>
    <cellStyle name="Normal 5 5" xfId="3431"/>
    <cellStyle name="Normal 5 6" xfId="3432"/>
    <cellStyle name="Normal 5_H1.11" xfId="3433"/>
    <cellStyle name="Normal 50" xfId="1308"/>
    <cellStyle name="Normal 50 2" xfId="3434"/>
    <cellStyle name="Normal 50 3" xfId="3435"/>
    <cellStyle name="Normal 51" xfId="1309"/>
    <cellStyle name="Normal 51 2" xfId="3436"/>
    <cellStyle name="Normal 51 3" xfId="3437"/>
    <cellStyle name="Normal 52" xfId="1310"/>
    <cellStyle name="Normal 52 2" xfId="3438"/>
    <cellStyle name="Normal 52 3" xfId="3439"/>
    <cellStyle name="Normal 53" xfId="3440"/>
    <cellStyle name="Normal 53 2" xfId="3441"/>
    <cellStyle name="Normal 53 3" xfId="3442"/>
    <cellStyle name="Normal 54" xfId="1311"/>
    <cellStyle name="Normal 54 2" xfId="3443"/>
    <cellStyle name="Normal 54 3" xfId="3444"/>
    <cellStyle name="Normal 55" xfId="1312"/>
    <cellStyle name="Normal 55 2" xfId="3445"/>
    <cellStyle name="Normal 55 3" xfId="3446"/>
    <cellStyle name="Normal 56" xfId="1313"/>
    <cellStyle name="Normal 56 2" xfId="3447"/>
    <cellStyle name="Normal 56 3" xfId="3448"/>
    <cellStyle name="Normal 57" xfId="3449"/>
    <cellStyle name="Normal 57 2" xfId="3450"/>
    <cellStyle name="Normal 57 3" xfId="3451"/>
    <cellStyle name="Normal 58" xfId="3452"/>
    <cellStyle name="Normal 58 2" xfId="3453"/>
    <cellStyle name="Normal 58 3" xfId="3454"/>
    <cellStyle name="Normal 59" xfId="3455"/>
    <cellStyle name="Normal 59 2" xfId="3456"/>
    <cellStyle name="Normal 59 3" xfId="3457"/>
    <cellStyle name="Normal 6" xfId="1314"/>
    <cellStyle name="Normal 6 10" xfId="3818"/>
    <cellStyle name="Normal 6 2" xfId="1315"/>
    <cellStyle name="Normal 6 3" xfId="3458"/>
    <cellStyle name="Normal 6 3 2" xfId="3459"/>
    <cellStyle name="Normal 6 3 3" xfId="3460"/>
    <cellStyle name="Normal 6 3 4" xfId="3461"/>
    <cellStyle name="Normal 6 3 4 2" xfId="3462"/>
    <cellStyle name="Normal 6 3 4 3" xfId="3463"/>
    <cellStyle name="Normal 6 3_002 Popis opreme in del MS - Rev 1" xfId="3464"/>
    <cellStyle name="Normal 6 4" xfId="3465"/>
    <cellStyle name="normal 6 5" xfId="3466"/>
    <cellStyle name="Normal 6 6" xfId="3807"/>
    <cellStyle name="Normal 6 7" xfId="3814"/>
    <cellStyle name="Normal 6 8" xfId="3816"/>
    <cellStyle name="Normal 6 9" xfId="3817"/>
    <cellStyle name="Normal 6_H1.11" xfId="3467"/>
    <cellStyle name="Normal 60" xfId="3468"/>
    <cellStyle name="Normal 60 2" xfId="3469"/>
    <cellStyle name="Normal 60 3" xfId="3470"/>
    <cellStyle name="Normal 61" xfId="3471"/>
    <cellStyle name="Normal 61 2" xfId="3472"/>
    <cellStyle name="Normal 61 3" xfId="3473"/>
    <cellStyle name="Normal 62" xfId="3474"/>
    <cellStyle name="Normal 62 2" xfId="3475"/>
    <cellStyle name="Normal 62 3" xfId="3476"/>
    <cellStyle name="Normal 63" xfId="3477"/>
    <cellStyle name="Normal 63 2" xfId="3478"/>
    <cellStyle name="Normal 63 3" xfId="3479"/>
    <cellStyle name="Normal 64" xfId="3480"/>
    <cellStyle name="Normal 64 2" xfId="3481"/>
    <cellStyle name="Normal 64 3" xfId="3482"/>
    <cellStyle name="Normal 65" xfId="3483"/>
    <cellStyle name="Normal 65 2" xfId="3484"/>
    <cellStyle name="Normal 65 3" xfId="3485"/>
    <cellStyle name="Normal 66" xfId="3486"/>
    <cellStyle name="Normal 66 2" xfId="3487"/>
    <cellStyle name="Normal 66 3" xfId="3488"/>
    <cellStyle name="Normal 66_H1.11" xfId="3489"/>
    <cellStyle name="Normal 67" xfId="3490"/>
    <cellStyle name="Normal 67 2" xfId="3491"/>
    <cellStyle name="Normal 67 3" xfId="2651"/>
    <cellStyle name="Normal 67 3 2" xfId="17992"/>
    <cellStyle name="Normal 68" xfId="3492"/>
    <cellStyle name="Normal 68 2" xfId="3493"/>
    <cellStyle name="Normal 68 3" xfId="3494"/>
    <cellStyle name="Normal 69" xfId="3495"/>
    <cellStyle name="Normal 69 2" xfId="3496"/>
    <cellStyle name="Normal 69 3" xfId="3497"/>
    <cellStyle name="Normal 7" xfId="3498"/>
    <cellStyle name="Normal 7 10" xfId="3499"/>
    <cellStyle name="Normal 7 2" xfId="3500"/>
    <cellStyle name="Normal 7 2 2" xfId="3501"/>
    <cellStyle name="Normal 7 3" xfId="3502"/>
    <cellStyle name="Normal 7 4" xfId="3503"/>
    <cellStyle name="normal 7 5" xfId="3504"/>
    <cellStyle name="Normal 7 6" xfId="3505"/>
    <cellStyle name="Normal 7 7" xfId="3506"/>
    <cellStyle name="Normal 7 8" xfId="3507"/>
    <cellStyle name="Normal 7 9" xfId="3508"/>
    <cellStyle name="Normal 7_H1.11" xfId="3509"/>
    <cellStyle name="Normal 70" xfId="3510"/>
    <cellStyle name="Normal 70 2" xfId="3511"/>
    <cellStyle name="Normal 70 3" xfId="3512"/>
    <cellStyle name="Normal 71" xfId="3513"/>
    <cellStyle name="Normal 71 2" xfId="3514"/>
    <cellStyle name="Normal 71 3" xfId="3515"/>
    <cellStyle name="Normal 72" xfId="3516"/>
    <cellStyle name="Normal 72 2" xfId="3517"/>
    <cellStyle name="Normal 72 3" xfId="3518"/>
    <cellStyle name="Normal 73" xfId="3519"/>
    <cellStyle name="Normal 73 2" xfId="3520"/>
    <cellStyle name="Normal 73 3" xfId="3521"/>
    <cellStyle name="Normal 74" xfId="3522"/>
    <cellStyle name="Normal 74 2" xfId="3523"/>
    <cellStyle name="Normal 74 3" xfId="3524"/>
    <cellStyle name="Normal 75" xfId="3525"/>
    <cellStyle name="Normal 75 2" xfId="3526"/>
    <cellStyle name="Normal 75 3" xfId="3527"/>
    <cellStyle name="Normal 76" xfId="3528"/>
    <cellStyle name="Normal 76 2" xfId="3529"/>
    <cellStyle name="Normal 76 3" xfId="3530"/>
    <cellStyle name="Normal 77" xfId="3531"/>
    <cellStyle name="Normal 77 2" xfId="3532"/>
    <cellStyle name="Normal 77 3" xfId="3533"/>
    <cellStyle name="Normal 78" xfId="3534"/>
    <cellStyle name="Normal 78 2" xfId="3535"/>
    <cellStyle name="Normal 78 3" xfId="2643"/>
    <cellStyle name="Normal 78 3 2" xfId="17985"/>
    <cellStyle name="Normal 79" xfId="3536"/>
    <cellStyle name="Normal 79 2" xfId="3537"/>
    <cellStyle name="Normal 79 3" xfId="2644"/>
    <cellStyle name="Normal 79 3 2" xfId="17986"/>
    <cellStyle name="Normal 8" xfId="3538"/>
    <cellStyle name="Normal 8 2" xfId="3539"/>
    <cellStyle name="Normal 8 3" xfId="3540"/>
    <cellStyle name="Normal 8_H1.11" xfId="3541"/>
    <cellStyle name="Normal 80" xfId="3542"/>
    <cellStyle name="Normal 80 2" xfId="3543"/>
    <cellStyle name="Normal 80 3" xfId="3544"/>
    <cellStyle name="Normal 81" xfId="3545"/>
    <cellStyle name="Normal 81 2" xfId="3546"/>
    <cellStyle name="Normal 81 3" xfId="3547"/>
    <cellStyle name="Normal 82" xfId="3548"/>
    <cellStyle name="Normal 82 2" xfId="3549"/>
    <cellStyle name="Normal 82 3" xfId="3550"/>
    <cellStyle name="Normal 83" xfId="3551"/>
    <cellStyle name="Normal 83 2" xfId="3552"/>
    <cellStyle name="Normal 83 3" xfId="2648"/>
    <cellStyle name="Normal 83 3 2" xfId="17990"/>
    <cellStyle name="Normal 84" xfId="3553"/>
    <cellStyle name="Normal 84 2" xfId="3554"/>
    <cellStyle name="Normal 84 3" xfId="3555"/>
    <cellStyle name="Normal 85" xfId="3556"/>
    <cellStyle name="Normal 85 2" xfId="3557"/>
    <cellStyle name="Normal 85 3" xfId="2646"/>
    <cellStyle name="Normal 85 3 2" xfId="17988"/>
    <cellStyle name="Normal 86" xfId="3558"/>
    <cellStyle name="Normal 86 2" xfId="3559"/>
    <cellStyle name="Normal 86 3" xfId="3560"/>
    <cellStyle name="Normal 87" xfId="3561"/>
    <cellStyle name="Normal 87 2" xfId="3562"/>
    <cellStyle name="Normal 87 2 2" xfId="3563"/>
    <cellStyle name="Normal 87 2 3" xfId="3564"/>
    <cellStyle name="Normal 87 3" xfId="3565"/>
    <cellStyle name="Normal 87 4" xfId="3566"/>
    <cellStyle name="Normal 87 5" xfId="3567"/>
    <cellStyle name="Normal 87_002 Popis opreme in del MS - Rev 1" xfId="3568"/>
    <cellStyle name="Normal 88" xfId="3569"/>
    <cellStyle name="Normal 88 2" xfId="3570"/>
    <cellStyle name="Normal 88 3" xfId="3571"/>
    <cellStyle name="Normal 89" xfId="3572"/>
    <cellStyle name="Normal 89 2" xfId="3573"/>
    <cellStyle name="Normal 89 2 2" xfId="3574"/>
    <cellStyle name="Normal 89 2 3" xfId="3575"/>
    <cellStyle name="Normal 89 3" xfId="3576"/>
    <cellStyle name="Normal 89 4" xfId="3577"/>
    <cellStyle name="Normal 89 5" xfId="3578"/>
    <cellStyle name="Normal 89_002 Popis opreme in del MS - Rev 1" xfId="3579"/>
    <cellStyle name="Normal 9" xfId="3580"/>
    <cellStyle name="Normal 9 2" xfId="3581"/>
    <cellStyle name="Normal 9 3" xfId="3582"/>
    <cellStyle name="Normal 90" xfId="3583"/>
    <cellStyle name="Normal 90 2" xfId="3584"/>
    <cellStyle name="Normal 90 2 2" xfId="3585"/>
    <cellStyle name="Normal 90 2 3" xfId="3586"/>
    <cellStyle name="Normal 90 3" xfId="3587"/>
    <cellStyle name="Normal 90 4" xfId="3588"/>
    <cellStyle name="Normal 90 5" xfId="3589"/>
    <cellStyle name="Normal 90_002 Popis opreme in del MS - Rev 1" xfId="3590"/>
    <cellStyle name="Normal 91" xfId="3591"/>
    <cellStyle name="Normal 91 2" xfId="3592"/>
    <cellStyle name="Normal 91 2 2" xfId="3593"/>
    <cellStyle name="Normal 91 2 3" xfId="3594"/>
    <cellStyle name="Normal 91 3" xfId="3595"/>
    <cellStyle name="Normal 91 4" xfId="3596"/>
    <cellStyle name="Normal 91 5" xfId="3597"/>
    <cellStyle name="Normal 91_002 Popis opreme in del MS - Rev 1" xfId="3598"/>
    <cellStyle name="Normal 92" xfId="3599"/>
    <cellStyle name="Normal 92 2" xfId="3600"/>
    <cellStyle name="Normal 92 2 2" xfId="3601"/>
    <cellStyle name="Normal 92 2 3" xfId="3602"/>
    <cellStyle name="Normal 92 3" xfId="3603"/>
    <cellStyle name="Normal 92 4" xfId="3604"/>
    <cellStyle name="Normal 92 5" xfId="3605"/>
    <cellStyle name="Normal 92_002 Popis opreme in del MS - Rev 1" xfId="3606"/>
    <cellStyle name="Normal 93" xfId="3607"/>
    <cellStyle name="Normal 93 2" xfId="3608"/>
    <cellStyle name="Normal 93 2 2" xfId="3609"/>
    <cellStyle name="Normal 93 2 3" xfId="3610"/>
    <cellStyle name="Normal 93 3" xfId="3611"/>
    <cellStyle name="Normal 93 4" xfId="3612"/>
    <cellStyle name="Normal 93 5" xfId="3613"/>
    <cellStyle name="Normal 93_002 Popis opreme in del MS - Rev 1" xfId="3614"/>
    <cellStyle name="Normal 94" xfId="3615"/>
    <cellStyle name="Normal 94 2" xfId="3616"/>
    <cellStyle name="Normal 94 2 2" xfId="3617"/>
    <cellStyle name="Normal 94 2 3" xfId="3618"/>
    <cellStyle name="Normal 94 3" xfId="3619"/>
    <cellStyle name="Normal 94 4" xfId="3620"/>
    <cellStyle name="Normal 94 5" xfId="3621"/>
    <cellStyle name="Normal 94_002 Popis opreme in del MS - Rev 1" xfId="3622"/>
    <cellStyle name="Normal 95" xfId="3623"/>
    <cellStyle name="Normal 95 2" xfId="3624"/>
    <cellStyle name="Normal 95 2 2" xfId="3625"/>
    <cellStyle name="Normal 95 2 3" xfId="3626"/>
    <cellStyle name="Normal 95 3" xfId="3627"/>
    <cellStyle name="Normal 95 4" xfId="3628"/>
    <cellStyle name="Normal 95 5" xfId="3629"/>
    <cellStyle name="Normal 95_002 Popis opreme in del MS - Rev 1" xfId="3630"/>
    <cellStyle name="Normal 96" xfId="3631"/>
    <cellStyle name="Normal 96 2" xfId="3632"/>
    <cellStyle name="Normal 96 2 2" xfId="3633"/>
    <cellStyle name="Normal 96 2 3" xfId="3634"/>
    <cellStyle name="Normal 96 3" xfId="3635"/>
    <cellStyle name="Normal 96 4" xfId="3636"/>
    <cellStyle name="Normal 96 5" xfId="3637"/>
    <cellStyle name="Normal 96_002 Popis opreme in del MS - Rev 1" xfId="3638"/>
    <cellStyle name="Normal 97" xfId="3639"/>
    <cellStyle name="Normal 97 2" xfId="3640"/>
    <cellStyle name="Normal 97 3" xfId="3641"/>
    <cellStyle name="Normal 98" xfId="3642"/>
    <cellStyle name="Normal 98 2" xfId="3643"/>
    <cellStyle name="Normal 98 3" xfId="3644"/>
    <cellStyle name="Normal 99" xfId="3645"/>
    <cellStyle name="Normal 99 2" xfId="3646"/>
    <cellStyle name="Normal 99 3" xfId="3647"/>
    <cellStyle name="Normal_02 Popis Vodovod+Kanalizacija" xfId="1316"/>
    <cellStyle name="Normale_CCTV Price List Jan-Jun 2005" xfId="3648"/>
    <cellStyle name="Normalno 2" xfId="3649"/>
    <cellStyle name="Normalno 3" xfId="3650"/>
    <cellStyle name="Normalny 2" xfId="3822"/>
    <cellStyle name="Normalny 2 4" xfId="3823"/>
    <cellStyle name="Normalny 6" xfId="3824"/>
    <cellStyle name="Normalny_Geberit-Kan-Inox" xfId="3825"/>
    <cellStyle name="Note" xfId="1317"/>
    <cellStyle name="Note 1" xfId="1318"/>
    <cellStyle name="Note 1 2" xfId="1319"/>
    <cellStyle name="Note 1 3" xfId="1320"/>
    <cellStyle name="Note 2" xfId="1321"/>
    <cellStyle name="Note 2 10" xfId="17574"/>
    <cellStyle name="Note 2 11" xfId="17575"/>
    <cellStyle name="Note 2 12" xfId="17576"/>
    <cellStyle name="Note 2 13" xfId="17577"/>
    <cellStyle name="Note 2 14" xfId="17578"/>
    <cellStyle name="Note 2 15" xfId="17579"/>
    <cellStyle name="Note 2 16" xfId="17580"/>
    <cellStyle name="Note 2 17" xfId="17581"/>
    <cellStyle name="Note 2 18" xfId="17582"/>
    <cellStyle name="Note 2 2" xfId="1322"/>
    <cellStyle name="Note 2 3" xfId="1323"/>
    <cellStyle name="Note 2 4" xfId="3651"/>
    <cellStyle name="Note 2 5" xfId="3652"/>
    <cellStyle name="Note 2 6" xfId="17583"/>
    <cellStyle name="Note 2 7" xfId="17584"/>
    <cellStyle name="Note 2 8" xfId="17585"/>
    <cellStyle name="Note 2 9" xfId="17586"/>
    <cellStyle name="Note 2_8.2.3." xfId="3653"/>
    <cellStyle name="Note 3" xfId="1324"/>
    <cellStyle name="Note 3 10" xfId="17587"/>
    <cellStyle name="Note 3 11" xfId="17588"/>
    <cellStyle name="Note 3 12" xfId="17589"/>
    <cellStyle name="Note 3 13" xfId="17590"/>
    <cellStyle name="Note 3 14" xfId="17591"/>
    <cellStyle name="Note 3 15" xfId="17592"/>
    <cellStyle name="Note 3 16" xfId="17593"/>
    <cellStyle name="Note 3 17" xfId="17594"/>
    <cellStyle name="Note 3 18" xfId="17595"/>
    <cellStyle name="Note 3 2" xfId="1325"/>
    <cellStyle name="Note 3 3" xfId="1326"/>
    <cellStyle name="Note 3 4" xfId="17596"/>
    <cellStyle name="Note 3 5" xfId="17597"/>
    <cellStyle name="Note 3 6" xfId="17598"/>
    <cellStyle name="Note 3 7" xfId="17599"/>
    <cellStyle name="Note 3 8" xfId="17600"/>
    <cellStyle name="Note 3 9" xfId="17601"/>
    <cellStyle name="Note 4" xfId="1327"/>
    <cellStyle name="Note 4 10" xfId="17602"/>
    <cellStyle name="Note 4 11" xfId="17603"/>
    <cellStyle name="Note 4 12" xfId="17604"/>
    <cellStyle name="Note 4 13" xfId="17605"/>
    <cellStyle name="Note 4 14" xfId="17606"/>
    <cellStyle name="Note 4 15" xfId="17607"/>
    <cellStyle name="Note 4 16" xfId="17608"/>
    <cellStyle name="Note 4 17" xfId="17609"/>
    <cellStyle name="Note 4 18" xfId="17610"/>
    <cellStyle name="Note 4 2" xfId="1328"/>
    <cellStyle name="Note 4 3" xfId="1329"/>
    <cellStyle name="Note 4 4" xfId="17611"/>
    <cellStyle name="Note 4 5" xfId="17612"/>
    <cellStyle name="Note 4 6" xfId="17613"/>
    <cellStyle name="Note 4 7" xfId="17614"/>
    <cellStyle name="Note 4 8" xfId="17615"/>
    <cellStyle name="Note 4 9" xfId="17616"/>
    <cellStyle name="Note 5" xfId="1330"/>
    <cellStyle name="Note 5 10" xfId="17617"/>
    <cellStyle name="Note 5 11" xfId="17618"/>
    <cellStyle name="Note 5 12" xfId="17619"/>
    <cellStyle name="Note 5 13" xfId="17620"/>
    <cellStyle name="Note 5 14" xfId="17621"/>
    <cellStyle name="Note 5 15" xfId="17622"/>
    <cellStyle name="Note 5 16" xfId="17623"/>
    <cellStyle name="Note 5 17" xfId="17624"/>
    <cellStyle name="Note 5 18" xfId="17625"/>
    <cellStyle name="Note 5 2" xfId="1331"/>
    <cellStyle name="Note 5 3" xfId="1332"/>
    <cellStyle name="Note 5 4" xfId="17626"/>
    <cellStyle name="Note 5 5" xfId="17627"/>
    <cellStyle name="Note 5 6" xfId="17628"/>
    <cellStyle name="Note 5 7" xfId="17629"/>
    <cellStyle name="Note 5 8" xfId="17630"/>
    <cellStyle name="Note 5 9" xfId="17631"/>
    <cellStyle name="Note 6" xfId="1333"/>
    <cellStyle name="Note 6 2" xfId="1334"/>
    <cellStyle name="Note 6 3" xfId="1335"/>
    <cellStyle name="Note 7" xfId="1336"/>
    <cellStyle name="Note 8" xfId="1337"/>
    <cellStyle name="Note 9" xfId="1338"/>
    <cellStyle name="Obično_Troskovnik_BAUHAUS_DTK_+6%" xfId="3654"/>
    <cellStyle name="Odstotek 2" xfId="1339"/>
    <cellStyle name="Odstotek 2 2" xfId="1340"/>
    <cellStyle name="Odstotek 2 3" xfId="1341"/>
    <cellStyle name="Odstotek 2 4" xfId="1342"/>
    <cellStyle name="Odstotek 3" xfId="1343"/>
    <cellStyle name="Odstotek 3 2" xfId="3655"/>
    <cellStyle name="Odstotek 3 2 2" xfId="3656"/>
    <cellStyle name="Odstotek 3 3" xfId="3657"/>
    <cellStyle name="Odstotek 3 3 2" xfId="3658"/>
    <cellStyle name="Odstotek 3 4" xfId="3659"/>
    <cellStyle name="Odstotek 4" xfId="17632"/>
    <cellStyle name="Odstotek 5" xfId="17633"/>
    <cellStyle name="Odstotek 5 10" xfId="17634"/>
    <cellStyle name="Odstotek 5 10 2" xfId="17635"/>
    <cellStyle name="Odstotek 5 10 3" xfId="17636"/>
    <cellStyle name="Odstotek 5 11" xfId="17637"/>
    <cellStyle name="Odstotek 5 11 2" xfId="17638"/>
    <cellStyle name="Odstotek 5 11 3" xfId="17639"/>
    <cellStyle name="Odstotek 5 12" xfId="17640"/>
    <cellStyle name="Odstotek 5 12 2" xfId="17641"/>
    <cellStyle name="Odstotek 5 12 3" xfId="17642"/>
    <cellStyle name="Odstotek 5 13" xfId="17643"/>
    <cellStyle name="Odstotek 5 13 2" xfId="17644"/>
    <cellStyle name="Odstotek 5 13 3" xfId="17645"/>
    <cellStyle name="Odstotek 5 14" xfId="17646"/>
    <cellStyle name="Odstotek 5 14 2" xfId="17647"/>
    <cellStyle name="Odstotek 5 14 3" xfId="17648"/>
    <cellStyle name="Odstotek 5 15" xfId="17649"/>
    <cellStyle name="Odstotek 5 15 2" xfId="17650"/>
    <cellStyle name="Odstotek 5 15 3" xfId="17651"/>
    <cellStyle name="Odstotek 5 16" xfId="17652"/>
    <cellStyle name="Odstotek 5 16 2" xfId="17653"/>
    <cellStyle name="Odstotek 5 16 3" xfId="17654"/>
    <cellStyle name="Odstotek 5 17" xfId="17655"/>
    <cellStyle name="Odstotek 5 18" xfId="17656"/>
    <cellStyle name="Odstotek 5 19" xfId="17657"/>
    <cellStyle name="Odstotek 5 2" xfId="17658"/>
    <cellStyle name="Odstotek 5 2 2" xfId="17659"/>
    <cellStyle name="Odstotek 5 2 2 2" xfId="17660"/>
    <cellStyle name="Odstotek 5 2 2 3" xfId="17661"/>
    <cellStyle name="Odstotek 5 2 2 4" xfId="17662"/>
    <cellStyle name="Odstotek 5 2 2 5" xfId="17663"/>
    <cellStyle name="Odstotek 5 2 2 6" xfId="17664"/>
    <cellStyle name="Odstotek 5 2 2 7" xfId="17665"/>
    <cellStyle name="Odstotek 5 2 3" xfId="17666"/>
    <cellStyle name="Odstotek 5 2 4" xfId="17667"/>
    <cellStyle name="Odstotek 5 2 5" xfId="17668"/>
    <cellStyle name="Odstotek 5 2 6" xfId="17669"/>
    <cellStyle name="Odstotek 5 2 7" xfId="17670"/>
    <cellStyle name="Odstotek 5 2 8" xfId="17671"/>
    <cellStyle name="Odstotek 5 20" xfId="17672"/>
    <cellStyle name="Odstotek 5 21" xfId="17673"/>
    <cellStyle name="Odstotek 5 22" xfId="17674"/>
    <cellStyle name="Odstotek 5 23" xfId="17675"/>
    <cellStyle name="Odstotek 5 3" xfId="17676"/>
    <cellStyle name="Odstotek 5 3 2" xfId="17677"/>
    <cellStyle name="Odstotek 5 3 2 2" xfId="17678"/>
    <cellStyle name="Odstotek 5 3 2 3" xfId="17679"/>
    <cellStyle name="Odstotek 5 3 2 4" xfId="17680"/>
    <cellStyle name="Odstotek 5 3 2 5" xfId="17681"/>
    <cellStyle name="Odstotek 5 3 2 6" xfId="17682"/>
    <cellStyle name="Odstotek 5 3 2 7" xfId="17683"/>
    <cellStyle name="Odstotek 5 3 3" xfId="17684"/>
    <cellStyle name="Odstotek 5 3 4" xfId="17685"/>
    <cellStyle name="Odstotek 5 3 5" xfId="17686"/>
    <cellStyle name="Odstotek 5 3 6" xfId="17687"/>
    <cellStyle name="Odstotek 5 3 7" xfId="17688"/>
    <cellStyle name="Odstotek 5 3 8" xfId="17689"/>
    <cellStyle name="Odstotek 5 4" xfId="17690"/>
    <cellStyle name="Odstotek 5 4 2" xfId="17691"/>
    <cellStyle name="Odstotek 5 4 2 2" xfId="17692"/>
    <cellStyle name="Odstotek 5 4 2 3" xfId="17693"/>
    <cellStyle name="Odstotek 5 4 2 4" xfId="17694"/>
    <cellStyle name="Odstotek 5 4 2 5" xfId="17695"/>
    <cellStyle name="Odstotek 5 4 2 6" xfId="17696"/>
    <cellStyle name="Odstotek 5 4 2 7" xfId="17697"/>
    <cellStyle name="Odstotek 5 4 3" xfId="17698"/>
    <cellStyle name="Odstotek 5 4 4" xfId="17699"/>
    <cellStyle name="Odstotek 5 4 5" xfId="17700"/>
    <cellStyle name="Odstotek 5 4 6" xfId="17701"/>
    <cellStyle name="Odstotek 5 4 7" xfId="17702"/>
    <cellStyle name="Odstotek 5 4 8" xfId="17703"/>
    <cellStyle name="Odstotek 5 5" xfId="17704"/>
    <cellStyle name="Odstotek 5 5 2" xfId="17705"/>
    <cellStyle name="Odstotek 5 5 3" xfId="17706"/>
    <cellStyle name="Odstotek 5 5 4" xfId="17707"/>
    <cellStyle name="Odstotek 5 5 5" xfId="17708"/>
    <cellStyle name="Odstotek 5 5 6" xfId="17709"/>
    <cellStyle name="Odstotek 5 5 7" xfId="17710"/>
    <cellStyle name="Odstotek 5 5 8" xfId="17711"/>
    <cellStyle name="Odstotek 5 6" xfId="17712"/>
    <cellStyle name="Odstotek 5 6 2" xfId="17713"/>
    <cellStyle name="Odstotek 5 6 3" xfId="17714"/>
    <cellStyle name="Odstotek 5 7" xfId="17715"/>
    <cellStyle name="Odstotek 5 7 2" xfId="17716"/>
    <cellStyle name="Odstotek 5 7 3" xfId="17717"/>
    <cellStyle name="Odstotek 5 8" xfId="17718"/>
    <cellStyle name="Odstotek 5 8 2" xfId="17719"/>
    <cellStyle name="Odstotek 5 8 3" xfId="17720"/>
    <cellStyle name="Odstotek 5 9" xfId="17721"/>
    <cellStyle name="Odstotek 5 9 2" xfId="17722"/>
    <cellStyle name="Odstotek 5 9 3" xfId="17723"/>
    <cellStyle name="Opomba 2" xfId="1344"/>
    <cellStyle name="Opomba 2 10" xfId="17724"/>
    <cellStyle name="Opomba 2 11" xfId="17725"/>
    <cellStyle name="Opomba 2 12" xfId="17726"/>
    <cellStyle name="Opomba 2 13" xfId="17727"/>
    <cellStyle name="Opomba 2 14" xfId="17728"/>
    <cellStyle name="Opomba 2 15" xfId="17729"/>
    <cellStyle name="Opomba 2 16" xfId="17730"/>
    <cellStyle name="Opomba 2 17" xfId="17731"/>
    <cellStyle name="Opomba 2 18" xfId="17732"/>
    <cellStyle name="Opomba 2 2" xfId="1345"/>
    <cellStyle name="Opomba 2 3" xfId="2617"/>
    <cellStyle name="Opomba 2 4" xfId="17733"/>
    <cellStyle name="Opomba 2 5" xfId="17734"/>
    <cellStyle name="Opomba 2 6" xfId="17735"/>
    <cellStyle name="Opomba 2 7" xfId="17736"/>
    <cellStyle name="Opomba 2 8" xfId="17737"/>
    <cellStyle name="Opomba 2 9" xfId="17738"/>
    <cellStyle name="Opomba 3" xfId="1346"/>
    <cellStyle name="Opomba 3 10" xfId="17739"/>
    <cellStyle name="Opomba 3 11" xfId="17740"/>
    <cellStyle name="Opomba 3 12" xfId="17741"/>
    <cellStyle name="Opomba 3 13" xfId="17742"/>
    <cellStyle name="Opomba 3 14" xfId="17743"/>
    <cellStyle name="Opomba 3 15" xfId="17744"/>
    <cellStyle name="Opomba 3 16" xfId="17745"/>
    <cellStyle name="Opomba 3 17" xfId="17746"/>
    <cellStyle name="Opomba 3 18" xfId="17747"/>
    <cellStyle name="Opomba 3 2" xfId="1347"/>
    <cellStyle name="Opomba 3 3" xfId="1348"/>
    <cellStyle name="Opomba 3 4" xfId="17748"/>
    <cellStyle name="Opomba 3 5" xfId="17749"/>
    <cellStyle name="Opomba 3 6" xfId="17750"/>
    <cellStyle name="Opomba 3 7" xfId="17751"/>
    <cellStyle name="Opomba 3 8" xfId="17752"/>
    <cellStyle name="Opomba 3 9" xfId="17753"/>
    <cellStyle name="Opomba 4" xfId="2613"/>
    <cellStyle name="Opombe" xfId="17754"/>
    <cellStyle name="Opozorilo 2" xfId="1349"/>
    <cellStyle name="Opozorilo 2 2" xfId="17755"/>
    <cellStyle name="Opozorilo 3" xfId="3660"/>
    <cellStyle name="Opozorilo 4" xfId="3661"/>
    <cellStyle name="Output" xfId="17756"/>
    <cellStyle name="Output 1" xfId="1350"/>
    <cellStyle name="Output 1 2" xfId="1351"/>
    <cellStyle name="Output 10" xfId="17757"/>
    <cellStyle name="Output 11" xfId="17758"/>
    <cellStyle name="Output 12" xfId="17759"/>
    <cellStyle name="Output 13" xfId="17760"/>
    <cellStyle name="Output 14" xfId="17761"/>
    <cellStyle name="Output 15" xfId="17762"/>
    <cellStyle name="Output 16" xfId="17763"/>
    <cellStyle name="Output 17" xfId="17764"/>
    <cellStyle name="Output 18" xfId="17765"/>
    <cellStyle name="Output 19" xfId="17766"/>
    <cellStyle name="Output 2" xfId="1352"/>
    <cellStyle name="Output 2 10" xfId="17767"/>
    <cellStyle name="Output 2 11" xfId="17768"/>
    <cellStyle name="Output 2 12" xfId="17769"/>
    <cellStyle name="Output 2 13" xfId="17770"/>
    <cellStyle name="Output 2 14" xfId="17771"/>
    <cellStyle name="Output 2 15" xfId="17772"/>
    <cellStyle name="Output 2 16" xfId="17773"/>
    <cellStyle name="Output 2 17" xfId="17774"/>
    <cellStyle name="Output 2 18" xfId="17775"/>
    <cellStyle name="Output 2 2" xfId="1353"/>
    <cellStyle name="Output 2 3" xfId="3662"/>
    <cellStyle name="Output 2 4" xfId="3663"/>
    <cellStyle name="Output 2 5" xfId="17776"/>
    <cellStyle name="Output 2 6" xfId="17777"/>
    <cellStyle name="Output 2 7" xfId="17778"/>
    <cellStyle name="Output 2 8" xfId="17779"/>
    <cellStyle name="Output 2 9" xfId="17780"/>
    <cellStyle name="Output 2_8.2.3." xfId="3664"/>
    <cellStyle name="Output 20" xfId="17781"/>
    <cellStyle name="Output 21" xfId="17782"/>
    <cellStyle name="Output 3" xfId="1354"/>
    <cellStyle name="Output 3 10" xfId="17783"/>
    <cellStyle name="Output 3 11" xfId="17784"/>
    <cellStyle name="Output 3 12" xfId="17785"/>
    <cellStyle name="Output 3 13" xfId="17786"/>
    <cellStyle name="Output 3 14" xfId="17787"/>
    <cellStyle name="Output 3 15" xfId="17788"/>
    <cellStyle name="Output 3 16" xfId="17789"/>
    <cellStyle name="Output 3 17" xfId="17790"/>
    <cellStyle name="Output 3 18" xfId="17791"/>
    <cellStyle name="Output 3 2" xfId="1355"/>
    <cellStyle name="Output 3 3" xfId="17792"/>
    <cellStyle name="Output 3 4" xfId="17793"/>
    <cellStyle name="Output 3 5" xfId="17794"/>
    <cellStyle name="Output 3 6" xfId="17795"/>
    <cellStyle name="Output 3 7" xfId="17796"/>
    <cellStyle name="Output 3 8" xfId="17797"/>
    <cellStyle name="Output 3 9" xfId="17798"/>
    <cellStyle name="Output 4" xfId="1356"/>
    <cellStyle name="Output 4 10" xfId="17799"/>
    <cellStyle name="Output 4 11" xfId="17800"/>
    <cellStyle name="Output 4 12" xfId="17801"/>
    <cellStyle name="Output 4 13" xfId="17802"/>
    <cellStyle name="Output 4 14" xfId="17803"/>
    <cellStyle name="Output 4 15" xfId="17804"/>
    <cellStyle name="Output 4 16" xfId="17805"/>
    <cellStyle name="Output 4 17" xfId="17806"/>
    <cellStyle name="Output 4 18" xfId="17807"/>
    <cellStyle name="Output 4 2" xfId="1357"/>
    <cellStyle name="Output 4 3" xfId="17808"/>
    <cellStyle name="Output 4 4" xfId="17809"/>
    <cellStyle name="Output 4 5" xfId="17810"/>
    <cellStyle name="Output 4 6" xfId="17811"/>
    <cellStyle name="Output 4 7" xfId="17812"/>
    <cellStyle name="Output 4 8" xfId="17813"/>
    <cellStyle name="Output 4 9" xfId="17814"/>
    <cellStyle name="Output 5" xfId="1358"/>
    <cellStyle name="Output 5 2" xfId="1359"/>
    <cellStyle name="Output 6" xfId="1360"/>
    <cellStyle name="Output 6 2" xfId="1361"/>
    <cellStyle name="Output 7" xfId="3665"/>
    <cellStyle name="Output 8" xfId="17815"/>
    <cellStyle name="Output 9" xfId="17816"/>
    <cellStyle name="per.style" xfId="3666"/>
    <cellStyle name="per.style 10" xfId="3667"/>
    <cellStyle name="per.style 2" xfId="3668"/>
    <cellStyle name="per.style 2 2" xfId="3669"/>
    <cellStyle name="per.style 2 3" xfId="3670"/>
    <cellStyle name="per.style 2_H1.11" xfId="3671"/>
    <cellStyle name="per.style 3" xfId="3672"/>
    <cellStyle name="per.style 4" xfId="3673"/>
    <cellStyle name="per.style 5" xfId="3674"/>
    <cellStyle name="per.style 6" xfId="3675"/>
    <cellStyle name="per.style 7" xfId="3676"/>
    <cellStyle name="per.style 8" xfId="3677"/>
    <cellStyle name="per.style 9" xfId="3678"/>
    <cellStyle name="per.style_H1.11" xfId="3679"/>
    <cellStyle name="Percent [2]" xfId="3680"/>
    <cellStyle name="Percent 2" xfId="3681"/>
    <cellStyle name="Percent 2 2" xfId="3682"/>
    <cellStyle name="Percent 2 2 2" xfId="3683"/>
    <cellStyle name="Percent 2 2 3" xfId="3684"/>
    <cellStyle name="Percent 2 2_KOTLOVNICA_ELEKTRO" xfId="3685"/>
    <cellStyle name="Percent 2 3" xfId="3686"/>
    <cellStyle name="Percent 2 4" xfId="3687"/>
    <cellStyle name="Percent 2 5" xfId="3688"/>
    <cellStyle name="Percent 2 6" xfId="3689"/>
    <cellStyle name="Percent 2 7" xfId="3690"/>
    <cellStyle name="podatki" xfId="17817"/>
    <cellStyle name="Podatki vnos brez roba" xfId="17818"/>
    <cellStyle name="Pojasnjevalno besedilo 2" xfId="1362"/>
    <cellStyle name="Pojasnjevalno besedilo 3" xfId="17819"/>
    <cellStyle name="Popis Evo" xfId="1363"/>
    <cellStyle name="Popis Evo 2" xfId="1364"/>
    <cellStyle name="Poudarek1 2" xfId="1365"/>
    <cellStyle name="Poudarek1 2 2" xfId="1366"/>
    <cellStyle name="Poudarek1 2 3" xfId="1367"/>
    <cellStyle name="Poudarek1 3" xfId="1368"/>
    <cellStyle name="Poudarek1 3 2" xfId="1369"/>
    <cellStyle name="Poudarek1 3 3" xfId="1370"/>
    <cellStyle name="Poudarek2 2" xfId="1371"/>
    <cellStyle name="Poudarek2 2 2" xfId="1372"/>
    <cellStyle name="Poudarek2 2 3" xfId="1373"/>
    <cellStyle name="Poudarek2 3" xfId="1374"/>
    <cellStyle name="Poudarek2 3 2" xfId="1375"/>
    <cellStyle name="Poudarek3 2" xfId="1376"/>
    <cellStyle name="Poudarek3 2 2" xfId="1377"/>
    <cellStyle name="Poudarek3 2 3" xfId="1378"/>
    <cellStyle name="Poudarek3 3" xfId="1379"/>
    <cellStyle name="Poudarek3 3 2" xfId="1380"/>
    <cellStyle name="Poudarek3 3 3" xfId="1381"/>
    <cellStyle name="Poudarek4 2" xfId="1382"/>
    <cellStyle name="Poudarek4 2 2" xfId="1383"/>
    <cellStyle name="Poudarek4 2 3" xfId="1384"/>
    <cellStyle name="Poudarek4 3" xfId="17820"/>
    <cellStyle name="Poudarek5 2" xfId="1385"/>
    <cellStyle name="Poudarek5 2 2" xfId="1386"/>
    <cellStyle name="Poudarek5 2 3" xfId="1387"/>
    <cellStyle name="Poudarek5 3" xfId="17821"/>
    <cellStyle name="Poudarek6 2" xfId="1388"/>
    <cellStyle name="Poudarek6 2 2" xfId="1389"/>
    <cellStyle name="Poudarek6 2 3" xfId="1390"/>
    <cellStyle name="Poudarek6 3" xfId="1391"/>
    <cellStyle name="Poudarek6 3 2" xfId="1392"/>
    <cellStyle name="Poudarek6 3 3" xfId="1393"/>
    <cellStyle name="Povezana celica 2" xfId="1394"/>
    <cellStyle name="Povezana celica 3" xfId="1395"/>
    <cellStyle name="Preveri celico 2" xfId="1396"/>
    <cellStyle name="Preveri celico 2 2" xfId="1397"/>
    <cellStyle name="Preveri celico 3" xfId="17822"/>
    <cellStyle name="PRVA VRSTA Element delo 2" xfId="1398"/>
    <cellStyle name="PRVA VRSTA Element delo 2 2" xfId="1399"/>
    <cellStyle name="PRVA VRSTA Element delo 2 3" xfId="1400"/>
    <cellStyle name="PRVA VRSTA Element delo_Kolektor Koling_Unichem Logatec_požar,plin_331" xfId="1401"/>
    <cellStyle name="Računanje 2" xfId="1402"/>
    <cellStyle name="Računanje 2 10" xfId="17823"/>
    <cellStyle name="Računanje 2 11" xfId="17824"/>
    <cellStyle name="Računanje 2 12" xfId="17825"/>
    <cellStyle name="Računanje 2 13" xfId="17826"/>
    <cellStyle name="Računanje 2 14" xfId="17827"/>
    <cellStyle name="Računanje 2 15" xfId="17828"/>
    <cellStyle name="Računanje 2 16" xfId="17829"/>
    <cellStyle name="Računanje 2 17" xfId="17830"/>
    <cellStyle name="Računanje 2 18" xfId="17831"/>
    <cellStyle name="Računanje 2 2" xfId="1403"/>
    <cellStyle name="Računanje 2 3" xfId="1404"/>
    <cellStyle name="Računanje 2 4" xfId="17832"/>
    <cellStyle name="Računanje 2 5" xfId="17833"/>
    <cellStyle name="Računanje 2 6" xfId="17834"/>
    <cellStyle name="Računanje 2 7" xfId="17835"/>
    <cellStyle name="Računanje 2 8" xfId="17836"/>
    <cellStyle name="Računanje 2 9" xfId="17837"/>
    <cellStyle name="Računanje 3" xfId="1405"/>
    <cellStyle name="Računanje 3 10" xfId="17838"/>
    <cellStyle name="Računanje 3 11" xfId="17839"/>
    <cellStyle name="Računanje 3 12" xfId="17840"/>
    <cellStyle name="Računanje 3 13" xfId="17841"/>
    <cellStyle name="Računanje 3 14" xfId="17842"/>
    <cellStyle name="Računanje 3 15" xfId="17843"/>
    <cellStyle name="Računanje 3 16" xfId="17844"/>
    <cellStyle name="Računanje 3 17" xfId="17845"/>
    <cellStyle name="Računanje 3 18" xfId="17846"/>
    <cellStyle name="Računanje 3 2" xfId="1406"/>
    <cellStyle name="Računanje 3 3" xfId="1407"/>
    <cellStyle name="Računanje 3 4" xfId="17847"/>
    <cellStyle name="Računanje 3 5" xfId="17848"/>
    <cellStyle name="Računanje 3 6" xfId="17849"/>
    <cellStyle name="Računanje 3 7" xfId="17850"/>
    <cellStyle name="Računanje 3 8" xfId="17851"/>
    <cellStyle name="Računanje 3 9" xfId="17852"/>
    <cellStyle name="regstoresfromspecstores" xfId="3691"/>
    <cellStyle name="regstoresfromspecstores 2" xfId="3692"/>
    <cellStyle name="regstoresfromspecstores 2 2" xfId="3693"/>
    <cellStyle name="regstoresfromspecstores 2 3" xfId="3694"/>
    <cellStyle name="regstoresfromspecstores 2_H1.11" xfId="3695"/>
    <cellStyle name="Result" xfId="1408"/>
    <cellStyle name="Result2" xfId="1409"/>
    <cellStyle name="RevList" xfId="3696"/>
    <cellStyle name="RevList 10" xfId="3697"/>
    <cellStyle name="RevList 2" xfId="3698"/>
    <cellStyle name="RevList 2 2" xfId="3699"/>
    <cellStyle name="RevList 2 3" xfId="3700"/>
    <cellStyle name="RevList 2_H1.11" xfId="3701"/>
    <cellStyle name="RevList 3" xfId="3702"/>
    <cellStyle name="RevList 4" xfId="3703"/>
    <cellStyle name="RevList 5" xfId="3704"/>
    <cellStyle name="RevList 6" xfId="3705"/>
    <cellStyle name="RevList 7" xfId="3706"/>
    <cellStyle name="RevList 8" xfId="3707"/>
    <cellStyle name="RevList 9" xfId="3708"/>
    <cellStyle name="RevList_H1.11" xfId="3709"/>
    <cellStyle name="S0" xfId="3710"/>
    <cellStyle name="S1" xfId="3711"/>
    <cellStyle name="S10" xfId="3712"/>
    <cellStyle name="S11" xfId="3713"/>
    <cellStyle name="S12" xfId="3714"/>
    <cellStyle name="S13" xfId="3715"/>
    <cellStyle name="S14" xfId="3716"/>
    <cellStyle name="S15" xfId="3717"/>
    <cellStyle name="S16" xfId="3718"/>
    <cellStyle name="S17" xfId="3719"/>
    <cellStyle name="S17 2" xfId="3720"/>
    <cellStyle name="S18" xfId="3721"/>
    <cellStyle name="S18 2" xfId="3722"/>
    <cellStyle name="S19" xfId="3723"/>
    <cellStyle name="S2" xfId="3724"/>
    <cellStyle name="S20" xfId="3725"/>
    <cellStyle name="S21" xfId="1410"/>
    <cellStyle name="S22" xfId="3726"/>
    <cellStyle name="S22 2" xfId="3727"/>
    <cellStyle name="S23" xfId="3728"/>
    <cellStyle name="S23 2" xfId="3729"/>
    <cellStyle name="S24" xfId="3730"/>
    <cellStyle name="S24 2" xfId="3731"/>
    <cellStyle name="S25" xfId="3732"/>
    <cellStyle name="S25 2" xfId="3733"/>
    <cellStyle name="S26" xfId="3734"/>
    <cellStyle name="S26 2" xfId="3735"/>
    <cellStyle name="S27" xfId="3736"/>
    <cellStyle name="S27 2" xfId="3737"/>
    <cellStyle name="S28" xfId="3738"/>
    <cellStyle name="S28 2" xfId="3739"/>
    <cellStyle name="S29" xfId="3740"/>
    <cellStyle name="S29 2" xfId="3741"/>
    <cellStyle name="S3" xfId="1411"/>
    <cellStyle name="S3 3" xfId="1412"/>
    <cellStyle name="S30" xfId="3742"/>
    <cellStyle name="S30 2" xfId="3743"/>
    <cellStyle name="S31" xfId="3744"/>
    <cellStyle name="S31 2" xfId="3745"/>
    <cellStyle name="S32" xfId="3746"/>
    <cellStyle name="S32 2" xfId="3747"/>
    <cellStyle name="S32_002 Popis opreme in del MS - Rev 1" xfId="3748"/>
    <cellStyle name="S33" xfId="3749"/>
    <cellStyle name="S33 2" xfId="3750"/>
    <cellStyle name="S34" xfId="3751"/>
    <cellStyle name="S35" xfId="3752"/>
    <cellStyle name="S36" xfId="3753"/>
    <cellStyle name="S4" xfId="3754"/>
    <cellStyle name="S5" xfId="3755"/>
    <cellStyle name="S6" xfId="3756"/>
    <cellStyle name="S6 2" xfId="3757"/>
    <cellStyle name="S7" xfId="3758"/>
    <cellStyle name="S8" xfId="3759"/>
    <cellStyle name="S9" xfId="3760"/>
    <cellStyle name="SBC_nasl_2" xfId="17853"/>
    <cellStyle name="SHADEDSTORES" xfId="3761"/>
    <cellStyle name="SHADEDSTORES 2" xfId="3762"/>
    <cellStyle name="SHADEDSTORES 2 2" xfId="3763"/>
    <cellStyle name="SHADEDSTORES 2 3" xfId="3764"/>
    <cellStyle name="SHADEDSTORES 2_H1.11" xfId="3765"/>
    <cellStyle name="Sheet Title" xfId="3766"/>
    <cellStyle name="Skupaj" xfId="1413"/>
    <cellStyle name="Skupaj 1" xfId="1414"/>
    <cellStyle name="Skupaj 2" xfId="1415"/>
    <cellStyle name="Skupaj 3" xfId="1416"/>
    <cellStyle name="Skupaj 4" xfId="1417"/>
    <cellStyle name="Skupaj 5" xfId="1418"/>
    <cellStyle name="Skupaj 6" xfId="1419"/>
    <cellStyle name="Slabo 2" xfId="1420"/>
    <cellStyle name="Slabo 2 2" xfId="1421"/>
    <cellStyle name="Slabo 2 3" xfId="1422"/>
    <cellStyle name="Slabo 2 4" xfId="17854"/>
    <cellStyle name="Slabo 2 5" xfId="17855"/>
    <cellStyle name="Slabo 2 6" xfId="17856"/>
    <cellStyle name="Slabo 2 7" xfId="17857"/>
    <cellStyle name="Slabo 2 8" xfId="17858"/>
    <cellStyle name="Slabo 2 9" xfId="17859"/>
    <cellStyle name="Slabo 3" xfId="1423"/>
    <cellStyle name="Slabo 3 2" xfId="1424"/>
    <cellStyle name="Slabo 3 3" xfId="1425"/>
    <cellStyle name="Slog 1" xfId="1426"/>
    <cellStyle name="Slog 1 2" xfId="1427"/>
    <cellStyle name="Slog 1 3" xfId="1428"/>
    <cellStyle name="Slog 1 4" xfId="1429"/>
    <cellStyle name="Slog 1_II.  MONITORING" xfId="3767"/>
    <cellStyle name="specstores" xfId="3768"/>
    <cellStyle name="specstores 10" xfId="3769"/>
    <cellStyle name="specstores 2" xfId="3770"/>
    <cellStyle name="specstores 2 2" xfId="3771"/>
    <cellStyle name="specstores 2 3" xfId="3772"/>
    <cellStyle name="specstores 2_H1.11" xfId="3773"/>
    <cellStyle name="specstores 3" xfId="3774"/>
    <cellStyle name="specstores 4" xfId="3775"/>
    <cellStyle name="specstores 5" xfId="3776"/>
    <cellStyle name="specstores 6" xfId="3777"/>
    <cellStyle name="specstores 7" xfId="3778"/>
    <cellStyle name="specstores 8" xfId="3779"/>
    <cellStyle name="specstores 9" xfId="3780"/>
    <cellStyle name="specstores_H1.11" xfId="3781"/>
    <cellStyle name="Standard_ANBO" xfId="3782"/>
    <cellStyle name="Stara postavka" xfId="1430"/>
    <cellStyle name="Style 1" xfId="1431"/>
    <cellStyle name="Style 1 2" xfId="17860"/>
    <cellStyle name="Style 1 3" xfId="17861"/>
    <cellStyle name="Style 1 4" xfId="17862"/>
    <cellStyle name="Subtotal" xfId="3783"/>
    <cellStyle name="Subtotal 2" xfId="3784"/>
    <cellStyle name="Subtotal 3" xfId="3785"/>
    <cellStyle name="Subtotal_H1.11" xfId="3786"/>
    <cellStyle name="TableStyleLight1" xfId="1432"/>
    <cellStyle name="TableStyleLight1 2" xfId="1433"/>
    <cellStyle name="TableStyleLight1 3" xfId="2614"/>
    <cellStyle name="TableStyleLight1 4" xfId="3812"/>
    <cellStyle name="Title" xfId="17863"/>
    <cellStyle name="Title 1" xfId="1434"/>
    <cellStyle name="Title 2" xfId="1435"/>
    <cellStyle name="Title 2 2" xfId="3787"/>
    <cellStyle name="Title 2 3" xfId="3788"/>
    <cellStyle name="Title 2 4" xfId="3789"/>
    <cellStyle name="Title 2_H1.11" xfId="3790"/>
    <cellStyle name="Title 3" xfId="1436"/>
    <cellStyle name="Title 4" xfId="1437"/>
    <cellStyle name="Title 5" xfId="1438"/>
    <cellStyle name="Title 6" xfId="1439"/>
    <cellStyle name="Title 7" xfId="3791"/>
    <cellStyle name="Total" xfId="1440"/>
    <cellStyle name="Total 1" xfId="1441"/>
    <cellStyle name="Total 2" xfId="1442"/>
    <cellStyle name="Total 2 10" xfId="17864"/>
    <cellStyle name="Total 2 11" xfId="17865"/>
    <cellStyle name="Total 2 12" xfId="17866"/>
    <cellStyle name="Total 2 13" xfId="17867"/>
    <cellStyle name="Total 2 14" xfId="17868"/>
    <cellStyle name="Total 2 15" xfId="17869"/>
    <cellStyle name="Total 2 16" xfId="17870"/>
    <cellStyle name="Total 2 17" xfId="17871"/>
    <cellStyle name="Total 2 18" xfId="17872"/>
    <cellStyle name="Total 2 2" xfId="3792"/>
    <cellStyle name="Total 2 3" xfId="3793"/>
    <cellStyle name="Total 2 4" xfId="3794"/>
    <cellStyle name="Total 2 5" xfId="17873"/>
    <cellStyle name="Total 2 6" xfId="17874"/>
    <cellStyle name="Total 2 7" xfId="17875"/>
    <cellStyle name="Total 2 8" xfId="17876"/>
    <cellStyle name="Total 2 9" xfId="17877"/>
    <cellStyle name="Total 2_8.2.3." xfId="3795"/>
    <cellStyle name="Total 3" xfId="1443"/>
    <cellStyle name="Total 3 10" xfId="17878"/>
    <cellStyle name="Total 3 11" xfId="17879"/>
    <cellStyle name="Total 3 12" xfId="17880"/>
    <cellStyle name="Total 3 13" xfId="17881"/>
    <cellStyle name="Total 3 14" xfId="17882"/>
    <cellStyle name="Total 3 15" xfId="17883"/>
    <cellStyle name="Total 3 16" xfId="17884"/>
    <cellStyle name="Total 3 17" xfId="17885"/>
    <cellStyle name="Total 3 18" xfId="17886"/>
    <cellStyle name="Total 3 2" xfId="17887"/>
    <cellStyle name="Total 3 3" xfId="17888"/>
    <cellStyle name="Total 3 4" xfId="17889"/>
    <cellStyle name="Total 3 5" xfId="17890"/>
    <cellStyle name="Total 3 6" xfId="17891"/>
    <cellStyle name="Total 3 7" xfId="17892"/>
    <cellStyle name="Total 3 8" xfId="17893"/>
    <cellStyle name="Total 3 9" xfId="17894"/>
    <cellStyle name="Total 4" xfId="1444"/>
    <cellStyle name="Total 4 10" xfId="17895"/>
    <cellStyle name="Total 4 11" xfId="17896"/>
    <cellStyle name="Total 4 12" xfId="17897"/>
    <cellStyle name="Total 4 13" xfId="17898"/>
    <cellStyle name="Total 4 14" xfId="17899"/>
    <cellStyle name="Total 4 15" xfId="17900"/>
    <cellStyle name="Total 4 16" xfId="17901"/>
    <cellStyle name="Total 4 17" xfId="17902"/>
    <cellStyle name="Total 4 18" xfId="17903"/>
    <cellStyle name="Total 4 2" xfId="17904"/>
    <cellStyle name="Total 4 3" xfId="17905"/>
    <cellStyle name="Total 4 4" xfId="17906"/>
    <cellStyle name="Total 4 5" xfId="17907"/>
    <cellStyle name="Total 4 6" xfId="17908"/>
    <cellStyle name="Total 4 7" xfId="17909"/>
    <cellStyle name="Total 4 8" xfId="17910"/>
    <cellStyle name="Total 4 9" xfId="17911"/>
    <cellStyle name="Total 5" xfId="1445"/>
    <cellStyle name="Total 6" xfId="1446"/>
    <cellStyle name="Total 7" xfId="1447"/>
    <cellStyle name="Valuta (0)_LACEYS TV price list 20030603" xfId="3796"/>
    <cellStyle name="Valuta 10" xfId="1448"/>
    <cellStyle name="Valuta 10 2" xfId="1449"/>
    <cellStyle name="Valuta 10 2 2" xfId="1450"/>
    <cellStyle name="Valuta 10 2 3" xfId="1451"/>
    <cellStyle name="Valuta 10 2 4" xfId="1452"/>
    <cellStyle name="Valuta 10 3" xfId="1453"/>
    <cellStyle name="Valuta 10 3 2" xfId="1454"/>
    <cellStyle name="Valuta 10 3 3" xfId="1455"/>
    <cellStyle name="Valuta 10 3 4" xfId="1456"/>
    <cellStyle name="Valuta 10 4" xfId="1457"/>
    <cellStyle name="Valuta 10 5" xfId="1458"/>
    <cellStyle name="Valuta 10 6" xfId="1459"/>
    <cellStyle name="Valuta 11 2" xfId="1460"/>
    <cellStyle name="Valuta 11 2 2" xfId="1461"/>
    <cellStyle name="Valuta 11 2 3" xfId="1462"/>
    <cellStyle name="Valuta 11 2 4" xfId="1463"/>
    <cellStyle name="Valuta 11 3" xfId="1464"/>
    <cellStyle name="Valuta 11 3 2" xfId="1465"/>
    <cellStyle name="Valuta 11 3 3" xfId="1466"/>
    <cellStyle name="Valuta 11 3 4" xfId="1467"/>
    <cellStyle name="Valuta 12 2" xfId="1468"/>
    <cellStyle name="Valuta 12 2 2" xfId="1469"/>
    <cellStyle name="Valuta 12 2 3" xfId="1470"/>
    <cellStyle name="Valuta 12 2 4" xfId="1471"/>
    <cellStyle name="Valuta 12 3" xfId="1472"/>
    <cellStyle name="Valuta 12 3 2" xfId="1473"/>
    <cellStyle name="Valuta 12 3 3" xfId="1474"/>
    <cellStyle name="Valuta 12 3 4" xfId="1475"/>
    <cellStyle name="Valuta 13 2" xfId="1476"/>
    <cellStyle name="Valuta 13 2 2" xfId="1477"/>
    <cellStyle name="Valuta 13 2 3" xfId="1478"/>
    <cellStyle name="Valuta 13 2 4" xfId="1479"/>
    <cellStyle name="Valuta 13 3" xfId="1480"/>
    <cellStyle name="Valuta 13 3 2" xfId="1481"/>
    <cellStyle name="Valuta 13 3 3" xfId="1482"/>
    <cellStyle name="Valuta 13 3 4" xfId="1483"/>
    <cellStyle name="Valuta 15" xfId="1484"/>
    <cellStyle name="Valuta 15 2" xfId="1485"/>
    <cellStyle name="Valuta 15 2 2" xfId="1486"/>
    <cellStyle name="Valuta 15 3" xfId="1487"/>
    <cellStyle name="Valuta 15 4" xfId="1488"/>
    <cellStyle name="Valuta 15_ogr hl" xfId="1489"/>
    <cellStyle name="Valuta 19" xfId="1490"/>
    <cellStyle name="Valuta 19 2" xfId="1491"/>
    <cellStyle name="Valuta 19 3" xfId="1492"/>
    <cellStyle name="Valuta 19 4" xfId="1493"/>
    <cellStyle name="Valuta 2" xfId="1494"/>
    <cellStyle name="Valuta 2 1" xfId="1495"/>
    <cellStyle name="Valuta 2 2" xfId="1496"/>
    <cellStyle name="Valuta 2 2 2" xfId="1497"/>
    <cellStyle name="Valuta 2 2 2 2" xfId="1498"/>
    <cellStyle name="Valuta 2 2 2 3" xfId="1499"/>
    <cellStyle name="Valuta 2 2 3" xfId="1500"/>
    <cellStyle name="Valuta 2 2 4" xfId="1501"/>
    <cellStyle name="Valuta 2 2 5" xfId="1502"/>
    <cellStyle name="Valuta 2 3" xfId="1503"/>
    <cellStyle name="Valuta 2 3 2" xfId="1504"/>
    <cellStyle name="Valuta 2 3 3" xfId="1505"/>
    <cellStyle name="Valuta 2 3 4" xfId="1506"/>
    <cellStyle name="Valuta 2 3 5" xfId="1507"/>
    <cellStyle name="Valuta 2 4" xfId="1508"/>
    <cellStyle name="Valuta 2 5" xfId="1509"/>
    <cellStyle name="Valuta 2 6" xfId="1510"/>
    <cellStyle name="Valuta 2 7" xfId="1511"/>
    <cellStyle name="Valuta 2 7 2" xfId="1512"/>
    <cellStyle name="Valuta 2 7 3" xfId="1513"/>
    <cellStyle name="Valuta 2 8" xfId="1514"/>
    <cellStyle name="Valuta 2 9" xfId="1515"/>
    <cellStyle name="Valuta 3" xfId="1516"/>
    <cellStyle name="Valuta 3 2" xfId="1517"/>
    <cellStyle name="Valuta 3 2 2" xfId="1518"/>
    <cellStyle name="Valuta 3 2 3" xfId="1519"/>
    <cellStyle name="Valuta 3 2 4" xfId="1520"/>
    <cellStyle name="Valuta 3 3" xfId="1521"/>
    <cellStyle name="Valuta 3 3 2" xfId="1522"/>
    <cellStyle name="Valuta 3 3 3" xfId="1523"/>
    <cellStyle name="Valuta 3 3 4" xfId="1524"/>
    <cellStyle name="Valuta 3 4" xfId="1525"/>
    <cellStyle name="Valuta 3 4 2" xfId="1526"/>
    <cellStyle name="Valuta 3 4 3" xfId="1527"/>
    <cellStyle name="Valuta 3 4 4" xfId="1528"/>
    <cellStyle name="Valuta 3 5" xfId="1529"/>
    <cellStyle name="Valuta 3 5 2" xfId="1530"/>
    <cellStyle name="Valuta 3 5 3" xfId="1531"/>
    <cellStyle name="Valuta 3 5 4" xfId="1532"/>
    <cellStyle name="Valuta 3 6" xfId="1533"/>
    <cellStyle name="Valuta 3 6 2" xfId="1534"/>
    <cellStyle name="Valuta 3 6 3" xfId="1535"/>
    <cellStyle name="Valuta 3 6 4" xfId="1536"/>
    <cellStyle name="Valuta 3 7" xfId="1537"/>
    <cellStyle name="Valuta 3 7 2" xfId="1538"/>
    <cellStyle name="Valuta 3 7 3" xfId="1539"/>
    <cellStyle name="Valuta 3 7 4" xfId="1540"/>
    <cellStyle name="Valuta 3 8" xfId="1541"/>
    <cellStyle name="Valuta 3 8 2" xfId="1542"/>
    <cellStyle name="Valuta 3 8 3" xfId="1543"/>
    <cellStyle name="Valuta 3 8 4" xfId="1544"/>
    <cellStyle name="Valuta 4" xfId="2634"/>
    <cellStyle name="Vejica [0] 2" xfId="1545"/>
    <cellStyle name="Vejica [0] 2 2" xfId="1546"/>
    <cellStyle name="Vejica [0] 2 3" xfId="1547"/>
    <cellStyle name="Vejica [0] 2 4" xfId="1548"/>
    <cellStyle name="Vejica [0] 2 5" xfId="1549"/>
    <cellStyle name="Vejica [0] 3" xfId="2618"/>
    <cellStyle name="Vejica 10" xfId="1550"/>
    <cellStyle name="Vejica 10 2" xfId="1551"/>
    <cellStyle name="Vejica 10 2 2" xfId="1552"/>
    <cellStyle name="Vejica 10 2 3" xfId="1553"/>
    <cellStyle name="Vejica 10 2 4" xfId="1554"/>
    <cellStyle name="Vejica 10 3" xfId="1555"/>
    <cellStyle name="Vejica 10 3 2" xfId="1556"/>
    <cellStyle name="Vejica 10 3 3" xfId="1557"/>
    <cellStyle name="Vejica 10 3 4" xfId="1558"/>
    <cellStyle name="Vejica 10 4" xfId="1559"/>
    <cellStyle name="Vejica 10 5" xfId="1560"/>
    <cellStyle name="Vejica 10 6" xfId="1561"/>
    <cellStyle name="Vejica 11" xfId="1562"/>
    <cellStyle name="Vejica 11 2" xfId="1563"/>
    <cellStyle name="Vejica 11 2 2" xfId="1564"/>
    <cellStyle name="Vejica 11 2 3" xfId="1565"/>
    <cellStyle name="Vejica 11 2 4" xfId="1566"/>
    <cellStyle name="Vejica 11 3" xfId="1567"/>
    <cellStyle name="Vejica 11 3 2" xfId="1568"/>
    <cellStyle name="Vejica 11 3 3" xfId="1569"/>
    <cellStyle name="Vejica 11 3 4" xfId="1570"/>
    <cellStyle name="Vejica 11 4" xfId="1571"/>
    <cellStyle name="Vejica 11 5" xfId="1572"/>
    <cellStyle name="Vejica 11 6" xfId="1573"/>
    <cellStyle name="Vejica 12" xfId="1574"/>
    <cellStyle name="Vejica 12 2" xfId="1575"/>
    <cellStyle name="Vejica 12 2 2" xfId="1576"/>
    <cellStyle name="Vejica 12 2 3" xfId="1577"/>
    <cellStyle name="Vejica 12 2 4" xfId="1578"/>
    <cellStyle name="Vejica 12 3" xfId="1579"/>
    <cellStyle name="Vejica 12 3 2" xfId="1580"/>
    <cellStyle name="Vejica 12 3 3" xfId="1581"/>
    <cellStyle name="Vejica 12 3 4" xfId="1582"/>
    <cellStyle name="Vejica 12 4" xfId="1583"/>
    <cellStyle name="Vejica 12 5" xfId="1584"/>
    <cellStyle name="Vejica 12 6" xfId="1585"/>
    <cellStyle name="Vejica 13" xfId="1586"/>
    <cellStyle name="Vejica 13 2" xfId="1587"/>
    <cellStyle name="Vejica 13 2 2" xfId="1588"/>
    <cellStyle name="Vejica 13 2 3" xfId="1589"/>
    <cellStyle name="Vejica 13 2 4" xfId="1590"/>
    <cellStyle name="Vejica 13 3" xfId="1591"/>
    <cellStyle name="Vejica 13 3 2" xfId="1592"/>
    <cellStyle name="Vejica 13 3 3" xfId="1593"/>
    <cellStyle name="Vejica 13 3 4" xfId="1594"/>
    <cellStyle name="Vejica 13 4" xfId="1595"/>
    <cellStyle name="Vejica 13 5" xfId="1596"/>
    <cellStyle name="Vejica 13 6" xfId="1597"/>
    <cellStyle name="Vejica 14" xfId="1598"/>
    <cellStyle name="Vejica 14 2" xfId="1599"/>
    <cellStyle name="Vejica 14 3" xfId="1600"/>
    <cellStyle name="Vejica 14 4" xfId="1601"/>
    <cellStyle name="Vejica 15" xfId="1602"/>
    <cellStyle name="Vejica 15 2" xfId="1603"/>
    <cellStyle name="Vejica 15 2 2" xfId="1604"/>
    <cellStyle name="Vejica 15 2 3" xfId="1605"/>
    <cellStyle name="Vejica 15 2 4" xfId="1606"/>
    <cellStyle name="Vejica 15 3" xfId="1607"/>
    <cellStyle name="Vejica 15 3 2" xfId="1608"/>
    <cellStyle name="Vejica 15 4" xfId="1609"/>
    <cellStyle name="Vejica 15 5" xfId="1610"/>
    <cellStyle name="Vejica 15 6" xfId="1611"/>
    <cellStyle name="Vejica 16" xfId="1612"/>
    <cellStyle name="Vejica 16 2" xfId="1613"/>
    <cellStyle name="Vejica 16 3" xfId="1614"/>
    <cellStyle name="Vejica 16 4" xfId="1615"/>
    <cellStyle name="Vejica 17" xfId="1616"/>
    <cellStyle name="Vejica 17 10" xfId="1617"/>
    <cellStyle name="Vejica 17 2" xfId="1618"/>
    <cellStyle name="Vejica 17 2 2" xfId="1619"/>
    <cellStyle name="Vejica 17 2 2 2" xfId="1620"/>
    <cellStyle name="Vejica 17 2 2 3" xfId="1621"/>
    <cellStyle name="Vejica 17 2 2 4" xfId="1622"/>
    <cellStyle name="Vejica 17 2 3" xfId="1623"/>
    <cellStyle name="Vejica 17 2 4" xfId="1624"/>
    <cellStyle name="Vejica 17 2 5" xfId="1625"/>
    <cellStyle name="Vejica 17 3" xfId="1626"/>
    <cellStyle name="Vejica 17 3 2" xfId="1627"/>
    <cellStyle name="Vejica 17 3 3" xfId="1628"/>
    <cellStyle name="Vejica 17 4" xfId="1629"/>
    <cellStyle name="Vejica 17 5" xfId="1630"/>
    <cellStyle name="Vejica 17 6" xfId="1631"/>
    <cellStyle name="Vejica 17 6 2" xfId="1632"/>
    <cellStyle name="Vejica 17 6 3" xfId="1633"/>
    <cellStyle name="Vejica 17 6 3 2" xfId="1634"/>
    <cellStyle name="Vejica 17 6 3 3" xfId="1635"/>
    <cellStyle name="Vejica 17 7" xfId="1636"/>
    <cellStyle name="Vejica 17 8" xfId="1637"/>
    <cellStyle name="Vejica 17 9" xfId="1638"/>
    <cellStyle name="Vejica 18" xfId="1639"/>
    <cellStyle name="Vejica 18 10" xfId="1640"/>
    <cellStyle name="Vejica 18 2" xfId="1641"/>
    <cellStyle name="Vejica 18 2 2" xfId="1642"/>
    <cellStyle name="Vejica 18 2 2 2" xfId="1643"/>
    <cellStyle name="Vejica 18 2 2 3" xfId="1644"/>
    <cellStyle name="Vejica 18 2 2 4" xfId="1645"/>
    <cellStyle name="Vejica 18 2 3" xfId="1646"/>
    <cellStyle name="Vejica 18 2 4" xfId="1647"/>
    <cellStyle name="Vejica 18 2 5" xfId="1648"/>
    <cellStyle name="Vejica 18 3" xfId="1649"/>
    <cellStyle name="Vejica 18 3 2" xfId="1650"/>
    <cellStyle name="Vejica 18 3 3" xfId="1651"/>
    <cellStyle name="Vejica 18 4" xfId="1652"/>
    <cellStyle name="Vejica 18 5" xfId="1653"/>
    <cellStyle name="Vejica 18 6" xfId="1654"/>
    <cellStyle name="Vejica 18 6 2" xfId="1655"/>
    <cellStyle name="Vejica 18 6 3" xfId="1656"/>
    <cellStyle name="Vejica 18 6 3 2" xfId="1657"/>
    <cellStyle name="Vejica 18 6 3 3" xfId="1658"/>
    <cellStyle name="Vejica 18 7" xfId="1659"/>
    <cellStyle name="Vejica 18 8" xfId="1660"/>
    <cellStyle name="Vejica 18 9" xfId="1661"/>
    <cellStyle name="Vejica 19" xfId="1662"/>
    <cellStyle name="Vejica 19 10" xfId="1663"/>
    <cellStyle name="Vejica 19 2" xfId="1664"/>
    <cellStyle name="Vejica 19 2 2" xfId="1665"/>
    <cellStyle name="Vejica 19 2 2 2" xfId="1666"/>
    <cellStyle name="Vejica 19 2 2 3" xfId="1667"/>
    <cellStyle name="Vejica 19 2 2 4" xfId="1668"/>
    <cellStyle name="Vejica 19 2 3" xfId="1669"/>
    <cellStyle name="Vejica 19 2 4" xfId="1670"/>
    <cellStyle name="Vejica 19 2 5" xfId="1671"/>
    <cellStyle name="Vejica 19 3" xfId="1672"/>
    <cellStyle name="Vejica 19 3 2" xfId="1673"/>
    <cellStyle name="Vejica 19 3 3" xfId="1674"/>
    <cellStyle name="Vejica 19 4" xfId="1675"/>
    <cellStyle name="Vejica 19 5" xfId="1676"/>
    <cellStyle name="Vejica 19 6" xfId="1677"/>
    <cellStyle name="Vejica 19 6 2" xfId="1678"/>
    <cellStyle name="Vejica 19 6 3" xfId="1679"/>
    <cellStyle name="Vejica 19 6 3 2" xfId="1680"/>
    <cellStyle name="Vejica 19 6 3 3" xfId="1681"/>
    <cellStyle name="Vejica 19 7" xfId="1682"/>
    <cellStyle name="Vejica 19 8" xfId="1683"/>
    <cellStyle name="Vejica 19 9" xfId="1684"/>
    <cellStyle name="Vejica 2" xfId="1685"/>
    <cellStyle name="Vejica 2 10" xfId="1686"/>
    <cellStyle name="Vejica 2 10 2" xfId="1687"/>
    <cellStyle name="Vejica 2 10 2 2" xfId="1688"/>
    <cellStyle name="Vejica 2 10 2 2 2" xfId="1689"/>
    <cellStyle name="Vejica 2 10 2 2 3" xfId="1690"/>
    <cellStyle name="Vejica 2 10 2 2 4" xfId="1691"/>
    <cellStyle name="Vejica 2 10 2 3" xfId="1692"/>
    <cellStyle name="Vejica 2 10 2 4" xfId="1693"/>
    <cellStyle name="Vejica 2 10 2 5" xfId="1694"/>
    <cellStyle name="Vejica 2 10 2 6" xfId="1695"/>
    <cellStyle name="Vejica 2 10 3" xfId="1696"/>
    <cellStyle name="Vejica 2 10 3 2" xfId="1697"/>
    <cellStyle name="Vejica 2 10 3 2 2" xfId="1698"/>
    <cellStyle name="Vejica 2 10 3 2 3" xfId="1699"/>
    <cellStyle name="Vejica 2 10 3 2 4" xfId="1700"/>
    <cellStyle name="Vejica 2 10 3 3" xfId="1701"/>
    <cellStyle name="Vejica 2 10 3 4" xfId="1702"/>
    <cellStyle name="Vejica 2 10 3 5" xfId="1703"/>
    <cellStyle name="Vejica 2 10 4" xfId="1704"/>
    <cellStyle name="Vejica 2 10 4 2" xfId="1705"/>
    <cellStyle name="Vejica 2 10 4 2 2" xfId="1706"/>
    <cellStyle name="Vejica 2 10 4 2 3" xfId="1707"/>
    <cellStyle name="Vejica 2 10 4 2 4" xfId="1708"/>
    <cellStyle name="Vejica 2 10 4 3" xfId="1709"/>
    <cellStyle name="Vejica 2 10 4 4" xfId="1710"/>
    <cellStyle name="Vejica 2 10 4 5" xfId="1711"/>
    <cellStyle name="Vejica 2 10 5" xfId="1712"/>
    <cellStyle name="Vejica 2 10 5 2" xfId="1713"/>
    <cellStyle name="Vejica 2 10 5 3" xfId="1714"/>
    <cellStyle name="Vejica 2 10 5 4" xfId="1715"/>
    <cellStyle name="Vejica 2 10 6" xfId="1716"/>
    <cellStyle name="Vejica 2 10 7" xfId="1717"/>
    <cellStyle name="Vejica 2 10 8" xfId="1718"/>
    <cellStyle name="Vejica 2 11" xfId="1719"/>
    <cellStyle name="Vejica 2 11 2" xfId="1720"/>
    <cellStyle name="Vejica 2 11 2 2" xfId="1721"/>
    <cellStyle name="Vejica 2 11 2 3" xfId="1722"/>
    <cellStyle name="Vejica 2 11 2 4" xfId="1723"/>
    <cellStyle name="Vejica 2 11 3" xfId="1724"/>
    <cellStyle name="Vejica 2 11 4" xfId="1725"/>
    <cellStyle name="Vejica 2 11 5" xfId="1726"/>
    <cellStyle name="Vejica 2 12" xfId="1727"/>
    <cellStyle name="Vejica 2 12 2" xfId="1728"/>
    <cellStyle name="Vejica 2 12 2 2" xfId="1729"/>
    <cellStyle name="Vejica 2 12 2 3" xfId="1730"/>
    <cellStyle name="Vejica 2 12 2 4" xfId="1731"/>
    <cellStyle name="Vejica 2 12 3" xfId="1732"/>
    <cellStyle name="Vejica 2 12 4" xfId="1733"/>
    <cellStyle name="Vejica 2 12 5" xfId="1734"/>
    <cellStyle name="Vejica 2 13" xfId="1735"/>
    <cellStyle name="Vejica 2 13 2" xfId="1736"/>
    <cellStyle name="Vejica 2 13 2 2" xfId="1737"/>
    <cellStyle name="Vejica 2 13 2 3" xfId="1738"/>
    <cellStyle name="Vejica 2 13 2 4" xfId="1739"/>
    <cellStyle name="Vejica 2 13 3" xfId="1740"/>
    <cellStyle name="Vejica 2 13 4" xfId="1741"/>
    <cellStyle name="Vejica 2 13 5" xfId="1742"/>
    <cellStyle name="Vejica 2 14" xfId="1743"/>
    <cellStyle name="Vejica 2 15" xfId="1744"/>
    <cellStyle name="Vejica 2 16" xfId="1745"/>
    <cellStyle name="Vejica 2 17" xfId="1746"/>
    <cellStyle name="Vejica 2 18" xfId="1747"/>
    <cellStyle name="Vejica 2 19" xfId="1748"/>
    <cellStyle name="Vejica 2 2" xfId="1749"/>
    <cellStyle name="Vejica 2 2 2" xfId="1750"/>
    <cellStyle name="Vejica 2 2 2 2" xfId="1751"/>
    <cellStyle name="Vejica 2 2 2 2 2" xfId="1752"/>
    <cellStyle name="Vejica 2 2 2 2 2 2" xfId="1753"/>
    <cellStyle name="Vejica 2 2 2 2 2 2 2" xfId="1754"/>
    <cellStyle name="Vejica 2 2 2 2 2 2 3" xfId="1755"/>
    <cellStyle name="Vejica 2 2 2 2 2 2 4" xfId="1756"/>
    <cellStyle name="Vejica 2 2 2 2 2 3" xfId="1757"/>
    <cellStyle name="Vejica 2 2 2 2 2 4" xfId="1758"/>
    <cellStyle name="Vejica 2 2 2 2 2 5" xfId="1759"/>
    <cellStyle name="Vejica 2 2 2 2 3" xfId="1760"/>
    <cellStyle name="Vejica 2 2 2 2 3 2" xfId="1761"/>
    <cellStyle name="Vejica 2 2 2 2 3 3" xfId="1762"/>
    <cellStyle name="Vejica 2 2 2 2 3 4" xfId="1763"/>
    <cellStyle name="Vejica 2 2 2 2 4" xfId="1764"/>
    <cellStyle name="Vejica 2 2 2 2 5" xfId="1765"/>
    <cellStyle name="Vejica 2 2 2 2 6" xfId="1766"/>
    <cellStyle name="Vejica 2 2 2 3" xfId="1767"/>
    <cellStyle name="Vejica 2 2 2 3 2" xfId="1768"/>
    <cellStyle name="Vejica 2 2 2 3 2 2" xfId="1769"/>
    <cellStyle name="Vejica 2 2 2 3 2 2 2" xfId="1770"/>
    <cellStyle name="Vejica 2 2 2 3 2 2 3" xfId="1771"/>
    <cellStyle name="Vejica 2 2 2 3 2 2 4" xfId="1772"/>
    <cellStyle name="Vejica 2 2 2 3 2 3" xfId="1773"/>
    <cellStyle name="Vejica 2 2 2 3 2 4" xfId="1774"/>
    <cellStyle name="Vejica 2 2 2 3 2 5" xfId="1775"/>
    <cellStyle name="Vejica 2 2 2 3 3" xfId="1776"/>
    <cellStyle name="Vejica 2 2 2 3 3 2" xfId="1777"/>
    <cellStyle name="Vejica 2 2 2 3 3 3" xfId="1778"/>
    <cellStyle name="Vejica 2 2 2 3 3 4" xfId="1779"/>
    <cellStyle name="Vejica 2 2 2 3 4" xfId="1780"/>
    <cellStyle name="Vejica 2 2 2 3 5" xfId="1781"/>
    <cellStyle name="Vejica 2 2 2 3 6" xfId="1782"/>
    <cellStyle name="Vejica 2 2 2 4" xfId="1783"/>
    <cellStyle name="Vejica 2 2 2 4 2" xfId="1784"/>
    <cellStyle name="Vejica 2 2 2 4 2 2" xfId="1785"/>
    <cellStyle name="Vejica 2 2 2 4 2 3" xfId="1786"/>
    <cellStyle name="Vejica 2 2 2 4 2 4" xfId="1787"/>
    <cellStyle name="Vejica 2 2 2 4 3" xfId="1788"/>
    <cellStyle name="Vejica 2 2 2 4 4" xfId="1789"/>
    <cellStyle name="Vejica 2 2 2 4 5" xfId="1790"/>
    <cellStyle name="Vejica 2 2 2 5" xfId="1791"/>
    <cellStyle name="Vejica 2 2 2 5 2" xfId="1792"/>
    <cellStyle name="Vejica 2 2 2 5 3" xfId="1793"/>
    <cellStyle name="Vejica 2 2 2 5 4" xfId="1794"/>
    <cellStyle name="Vejica 2 2 2 6" xfId="1795"/>
    <cellStyle name="Vejica 2 2 2 7" xfId="1796"/>
    <cellStyle name="Vejica 2 2 2 8" xfId="1797"/>
    <cellStyle name="Vejica 2 2 3" xfId="1798"/>
    <cellStyle name="Vejica 2 2 4" xfId="1799"/>
    <cellStyle name="Vejica 2 2 5" xfId="1800"/>
    <cellStyle name="Vejica 2 3" xfId="1801"/>
    <cellStyle name="Vejica 2 3 2" xfId="1802"/>
    <cellStyle name="Vejica 2 3 2 2" xfId="1803"/>
    <cellStyle name="Vejica 2 3 2 2 2" xfId="17912"/>
    <cellStyle name="Vejica 2 3 2 3" xfId="1804"/>
    <cellStyle name="Vejica 2 3 2 4" xfId="1805"/>
    <cellStyle name="Vejica 2 3 3" xfId="1806"/>
    <cellStyle name="Vejica 2 3 3 2" xfId="1807"/>
    <cellStyle name="Vejica 2 3 3 2 2" xfId="1808"/>
    <cellStyle name="Vejica 2 3 3 2 2 2" xfId="1809"/>
    <cellStyle name="Vejica 2 3 3 2 2 3" xfId="1810"/>
    <cellStyle name="Vejica 2 3 3 2 2 4" xfId="1811"/>
    <cellStyle name="Vejica 2 3 3 2 3" xfId="1812"/>
    <cellStyle name="Vejica 2 3 3 2 4" xfId="1813"/>
    <cellStyle name="Vejica 2 3 3 2 5" xfId="1814"/>
    <cellStyle name="Vejica 2 3 3 3" xfId="1815"/>
    <cellStyle name="Vejica 2 3 3 3 2" xfId="1816"/>
    <cellStyle name="Vejica 2 3 3 3 3" xfId="1817"/>
    <cellStyle name="Vejica 2 3 3 3 4" xfId="1818"/>
    <cellStyle name="Vejica 2 3 3 4" xfId="1819"/>
    <cellStyle name="Vejica 2 3 3 5" xfId="1820"/>
    <cellStyle name="Vejica 2 3 3 6" xfId="1821"/>
    <cellStyle name="Vejica 2 3 4" xfId="1822"/>
    <cellStyle name="Vejica 2 3 4 2" xfId="1823"/>
    <cellStyle name="Vejica 2 3 4 2 2" xfId="1824"/>
    <cellStyle name="Vejica 2 3 4 2 2 2" xfId="1825"/>
    <cellStyle name="Vejica 2 3 4 2 2 3" xfId="1826"/>
    <cellStyle name="Vejica 2 3 4 2 2 4" xfId="1827"/>
    <cellStyle name="Vejica 2 3 4 2 3" xfId="1828"/>
    <cellStyle name="Vejica 2 3 4 2 4" xfId="1829"/>
    <cellStyle name="Vejica 2 3 4 2 5" xfId="1830"/>
    <cellStyle name="Vejica 2 3 4 3" xfId="1831"/>
    <cellStyle name="Vejica 2 3 4 3 2" xfId="1832"/>
    <cellStyle name="Vejica 2 3 4 3 3" xfId="1833"/>
    <cellStyle name="Vejica 2 3 4 3 4" xfId="1834"/>
    <cellStyle name="Vejica 2 3 4 4" xfId="1835"/>
    <cellStyle name="Vejica 2 3 4 5" xfId="1836"/>
    <cellStyle name="Vejica 2 3 4 6" xfId="1837"/>
    <cellStyle name="Vejica 2 3 5" xfId="1838"/>
    <cellStyle name="Vejica 2 3 5 2" xfId="1839"/>
    <cellStyle name="Vejica 2 3 5 2 2" xfId="1840"/>
    <cellStyle name="Vejica 2 3 5 2 3" xfId="1841"/>
    <cellStyle name="Vejica 2 3 5 2 4" xfId="1842"/>
    <cellStyle name="Vejica 2 3 5 3" xfId="1843"/>
    <cellStyle name="Vejica 2 3 5 4" xfId="1844"/>
    <cellStyle name="Vejica 2 3 5 5" xfId="1845"/>
    <cellStyle name="Vejica 2 3 6" xfId="1846"/>
    <cellStyle name="Vejica 2 3 6 2" xfId="1847"/>
    <cellStyle name="Vejica 2 3 6 3" xfId="1848"/>
    <cellStyle name="Vejica 2 3 6 4" xfId="1849"/>
    <cellStyle name="Vejica 2 3 7" xfId="1850"/>
    <cellStyle name="Vejica 2 3 8" xfId="1851"/>
    <cellStyle name="Vejica 2 3 9" xfId="1852"/>
    <cellStyle name="Vejica 2 4" xfId="1853"/>
    <cellStyle name="Vejica 2 4 2" xfId="1854"/>
    <cellStyle name="Vejica 2 4 2 2" xfId="1855"/>
    <cellStyle name="Vejica 2 4 2 2 2" xfId="1856"/>
    <cellStyle name="Vejica 2 4 2 2 2 2" xfId="1857"/>
    <cellStyle name="Vejica 2 4 2 2 2 3" xfId="1858"/>
    <cellStyle name="Vejica 2 4 2 2 2 4" xfId="1859"/>
    <cellStyle name="Vejica 2 4 2 2 3" xfId="1860"/>
    <cellStyle name="Vejica 2 4 2 2 4" xfId="1861"/>
    <cellStyle name="Vejica 2 4 2 2 5" xfId="1862"/>
    <cellStyle name="Vejica 2 4 2 3" xfId="1863"/>
    <cellStyle name="Vejica 2 4 2 3 2" xfId="1864"/>
    <cellStyle name="Vejica 2 4 2 3 3" xfId="1865"/>
    <cellStyle name="Vejica 2 4 2 3 4" xfId="1866"/>
    <cellStyle name="Vejica 2 4 2 4" xfId="1867"/>
    <cellStyle name="Vejica 2 4 2 5" xfId="1868"/>
    <cellStyle name="Vejica 2 4 2 6" xfId="1869"/>
    <cellStyle name="Vejica 2 4 3" xfId="1870"/>
    <cellStyle name="Vejica 2 4 3 2" xfId="1871"/>
    <cellStyle name="Vejica 2 4 3 2 2" xfId="1872"/>
    <cellStyle name="Vejica 2 4 3 2 2 2" xfId="1873"/>
    <cellStyle name="Vejica 2 4 3 2 2 3" xfId="1874"/>
    <cellStyle name="Vejica 2 4 3 2 2 4" xfId="1875"/>
    <cellStyle name="Vejica 2 4 3 2 3" xfId="1876"/>
    <cellStyle name="Vejica 2 4 3 2 4" xfId="1877"/>
    <cellStyle name="Vejica 2 4 3 2 5" xfId="1878"/>
    <cellStyle name="Vejica 2 4 3 3" xfId="1879"/>
    <cellStyle name="Vejica 2 4 3 3 2" xfId="1880"/>
    <cellStyle name="Vejica 2 4 3 3 3" xfId="1881"/>
    <cellStyle name="Vejica 2 4 3 3 4" xfId="1882"/>
    <cellStyle name="Vejica 2 4 3 4" xfId="1883"/>
    <cellStyle name="Vejica 2 4 3 5" xfId="1884"/>
    <cellStyle name="Vejica 2 4 3 6" xfId="1885"/>
    <cellStyle name="Vejica 2 4 4" xfId="1886"/>
    <cellStyle name="Vejica 2 4 4 2" xfId="1887"/>
    <cellStyle name="Vejica 2 4 4 2 2" xfId="1888"/>
    <cellStyle name="Vejica 2 4 4 2 3" xfId="1889"/>
    <cellStyle name="Vejica 2 4 4 2 4" xfId="1890"/>
    <cellStyle name="Vejica 2 4 4 3" xfId="1891"/>
    <cellStyle name="Vejica 2 4 4 4" xfId="1892"/>
    <cellStyle name="Vejica 2 4 4 5" xfId="1893"/>
    <cellStyle name="Vejica 2 4 5" xfId="1894"/>
    <cellStyle name="Vejica 2 4 5 2" xfId="1895"/>
    <cellStyle name="Vejica 2 4 5 3" xfId="1896"/>
    <cellStyle name="Vejica 2 4 5 4" xfId="1897"/>
    <cellStyle name="Vejica 2 4 6" xfId="1898"/>
    <cellStyle name="Vejica 2 4 7" xfId="1899"/>
    <cellStyle name="Vejica 2 4 8" xfId="1900"/>
    <cellStyle name="Vejica 2 5" xfId="1901"/>
    <cellStyle name="Vejica 2 5 2" xfId="1902"/>
    <cellStyle name="Vejica 2 5 2 2" xfId="1903"/>
    <cellStyle name="Vejica 2 5 2 2 2" xfId="1904"/>
    <cellStyle name="Vejica 2 5 2 2 2 2" xfId="1905"/>
    <cellStyle name="Vejica 2 5 2 2 2 3" xfId="1906"/>
    <cellStyle name="Vejica 2 5 2 2 2 4" xfId="1907"/>
    <cellStyle name="Vejica 2 5 2 2 3" xfId="1908"/>
    <cellStyle name="Vejica 2 5 2 2 4" xfId="1909"/>
    <cellStyle name="Vejica 2 5 2 2 5" xfId="1910"/>
    <cellStyle name="Vejica 2 5 2 3" xfId="1911"/>
    <cellStyle name="Vejica 2 5 2 3 2" xfId="1912"/>
    <cellStyle name="Vejica 2 5 2 3 3" xfId="1913"/>
    <cellStyle name="Vejica 2 5 2 3 4" xfId="1914"/>
    <cellStyle name="Vejica 2 5 2 4" xfId="1915"/>
    <cellStyle name="Vejica 2 5 2 5" xfId="1916"/>
    <cellStyle name="Vejica 2 5 2 6" xfId="1917"/>
    <cellStyle name="Vejica 2 5 3" xfId="1918"/>
    <cellStyle name="Vejica 2 5 3 2" xfId="1919"/>
    <cellStyle name="Vejica 2 5 3 2 2" xfId="1920"/>
    <cellStyle name="Vejica 2 5 3 2 2 2" xfId="1921"/>
    <cellStyle name="Vejica 2 5 3 2 2 3" xfId="1922"/>
    <cellStyle name="Vejica 2 5 3 2 2 4" xfId="1923"/>
    <cellStyle name="Vejica 2 5 3 2 3" xfId="1924"/>
    <cellStyle name="Vejica 2 5 3 2 4" xfId="1925"/>
    <cellStyle name="Vejica 2 5 3 2 5" xfId="1926"/>
    <cellStyle name="Vejica 2 5 3 3" xfId="1927"/>
    <cellStyle name="Vejica 2 5 3 3 2" xfId="1928"/>
    <cellStyle name="Vejica 2 5 3 3 3" xfId="1929"/>
    <cellStyle name="Vejica 2 5 3 3 4" xfId="1930"/>
    <cellStyle name="Vejica 2 5 3 4" xfId="1931"/>
    <cellStyle name="Vejica 2 5 3 5" xfId="1932"/>
    <cellStyle name="Vejica 2 5 3 6" xfId="1933"/>
    <cellStyle name="Vejica 2 5 4" xfId="1934"/>
    <cellStyle name="Vejica 2 5 4 2" xfId="1935"/>
    <cellStyle name="Vejica 2 5 4 2 2" xfId="1936"/>
    <cellStyle name="Vejica 2 5 4 2 3" xfId="1937"/>
    <cellStyle name="Vejica 2 5 4 2 4" xfId="1938"/>
    <cellStyle name="Vejica 2 5 4 3" xfId="1939"/>
    <cellStyle name="Vejica 2 5 4 4" xfId="1940"/>
    <cellStyle name="Vejica 2 5 4 5" xfId="1941"/>
    <cellStyle name="Vejica 2 5 5" xfId="1942"/>
    <cellStyle name="Vejica 2 5 5 2" xfId="1943"/>
    <cellStyle name="Vejica 2 5 5 3" xfId="1944"/>
    <cellStyle name="Vejica 2 5 5 4" xfId="1945"/>
    <cellStyle name="Vejica 2 5 6" xfId="1946"/>
    <cellStyle name="Vejica 2 5 7" xfId="1947"/>
    <cellStyle name="Vejica 2 5 8" xfId="1948"/>
    <cellStyle name="Vejica 2 6" xfId="1949"/>
    <cellStyle name="Vejica 2 6 2" xfId="1950"/>
    <cellStyle name="Vejica 2 6 2 2" xfId="1951"/>
    <cellStyle name="Vejica 2 6 2 2 2" xfId="1952"/>
    <cellStyle name="Vejica 2 6 2 2 2 2" xfId="1953"/>
    <cellStyle name="Vejica 2 6 2 2 2 3" xfId="1954"/>
    <cellStyle name="Vejica 2 6 2 2 2 4" xfId="1955"/>
    <cellStyle name="Vejica 2 6 2 2 3" xfId="1956"/>
    <cellStyle name="Vejica 2 6 2 2 4" xfId="1957"/>
    <cellStyle name="Vejica 2 6 2 2 5" xfId="1958"/>
    <cellStyle name="Vejica 2 6 2 3" xfId="1959"/>
    <cellStyle name="Vejica 2 6 2 3 2" xfId="1960"/>
    <cellStyle name="Vejica 2 6 2 3 3" xfId="1961"/>
    <cellStyle name="Vejica 2 6 2 3 4" xfId="1962"/>
    <cellStyle name="Vejica 2 6 2 4" xfId="1963"/>
    <cellStyle name="Vejica 2 6 2 5" xfId="1964"/>
    <cellStyle name="Vejica 2 6 2 6" xfId="1965"/>
    <cellStyle name="Vejica 2 6 3" xfId="1966"/>
    <cellStyle name="Vejica 2 6 3 2" xfId="1967"/>
    <cellStyle name="Vejica 2 6 3 2 2" xfId="1968"/>
    <cellStyle name="Vejica 2 6 3 2 2 2" xfId="1969"/>
    <cellStyle name="Vejica 2 6 3 2 2 3" xfId="1970"/>
    <cellStyle name="Vejica 2 6 3 2 2 4" xfId="1971"/>
    <cellStyle name="Vejica 2 6 3 2 3" xfId="1972"/>
    <cellStyle name="Vejica 2 6 3 2 4" xfId="1973"/>
    <cellStyle name="Vejica 2 6 3 2 5" xfId="1974"/>
    <cellStyle name="Vejica 2 6 3 3" xfId="1975"/>
    <cellStyle name="Vejica 2 6 3 3 2" xfId="1976"/>
    <cellStyle name="Vejica 2 6 3 3 3" xfId="1977"/>
    <cellStyle name="Vejica 2 6 3 3 4" xfId="1978"/>
    <cellStyle name="Vejica 2 6 3 4" xfId="1979"/>
    <cellStyle name="Vejica 2 6 3 5" xfId="1980"/>
    <cellStyle name="Vejica 2 6 3 6" xfId="1981"/>
    <cellStyle name="Vejica 2 6 4" xfId="1982"/>
    <cellStyle name="Vejica 2 6 4 2" xfId="1983"/>
    <cellStyle name="Vejica 2 6 4 2 2" xfId="1984"/>
    <cellStyle name="Vejica 2 6 4 2 3" xfId="1985"/>
    <cellStyle name="Vejica 2 6 4 2 4" xfId="1986"/>
    <cellStyle name="Vejica 2 6 4 3" xfId="1987"/>
    <cellStyle name="Vejica 2 6 4 4" xfId="1988"/>
    <cellStyle name="Vejica 2 6 4 5" xfId="1989"/>
    <cellStyle name="Vejica 2 6 5" xfId="1990"/>
    <cellStyle name="Vejica 2 6 5 2" xfId="1991"/>
    <cellStyle name="Vejica 2 6 5 3" xfId="1992"/>
    <cellStyle name="Vejica 2 6 5 4" xfId="1993"/>
    <cellStyle name="Vejica 2 6 6" xfId="1994"/>
    <cellStyle name="Vejica 2 6 7" xfId="1995"/>
    <cellStyle name="Vejica 2 6 8" xfId="1996"/>
    <cellStyle name="Vejica 2 7" xfId="1997"/>
    <cellStyle name="Vejica 2 7 2" xfId="1998"/>
    <cellStyle name="Vejica 2 7 2 2" xfId="1999"/>
    <cellStyle name="Vejica 2 7 2 2 2" xfId="2000"/>
    <cellStyle name="Vejica 2 7 2 2 2 2" xfId="2001"/>
    <cellStyle name="Vejica 2 7 2 2 2 3" xfId="2002"/>
    <cellStyle name="Vejica 2 7 2 2 2 4" xfId="2003"/>
    <cellStyle name="Vejica 2 7 2 2 3" xfId="2004"/>
    <cellStyle name="Vejica 2 7 2 2 4" xfId="2005"/>
    <cellStyle name="Vejica 2 7 2 2 5" xfId="2006"/>
    <cellStyle name="Vejica 2 7 2 3" xfId="2007"/>
    <cellStyle name="Vejica 2 7 2 3 2" xfId="2008"/>
    <cellStyle name="Vejica 2 7 2 3 3" xfId="2009"/>
    <cellStyle name="Vejica 2 7 2 3 4" xfId="2010"/>
    <cellStyle name="Vejica 2 7 2 4" xfId="2011"/>
    <cellStyle name="Vejica 2 7 2 5" xfId="2012"/>
    <cellStyle name="Vejica 2 7 2 6" xfId="2013"/>
    <cellStyle name="Vejica 2 7 2 7" xfId="2014"/>
    <cellStyle name="Vejica 2 7 3" xfId="2015"/>
    <cellStyle name="Vejica 2 7 3 2" xfId="2016"/>
    <cellStyle name="Vejica 2 7 3 2 2" xfId="2017"/>
    <cellStyle name="Vejica 2 7 3 2 2 2" xfId="2018"/>
    <cellStyle name="Vejica 2 7 3 2 2 3" xfId="2019"/>
    <cellStyle name="Vejica 2 7 3 2 2 4" xfId="2020"/>
    <cellStyle name="Vejica 2 7 3 2 3" xfId="2021"/>
    <cellStyle name="Vejica 2 7 3 2 4" xfId="2022"/>
    <cellStyle name="Vejica 2 7 3 2 5" xfId="2023"/>
    <cellStyle name="Vejica 2 7 3 3" xfId="2024"/>
    <cellStyle name="Vejica 2 7 3 3 2" xfId="2025"/>
    <cellStyle name="Vejica 2 7 3 3 3" xfId="2026"/>
    <cellStyle name="Vejica 2 7 3 3 4" xfId="2027"/>
    <cellStyle name="Vejica 2 7 3 4" xfId="2028"/>
    <cellStyle name="Vejica 2 7 3 5" xfId="2029"/>
    <cellStyle name="Vejica 2 7 3 6" xfId="2030"/>
    <cellStyle name="Vejica 2 7 4" xfId="2031"/>
    <cellStyle name="Vejica 2 7 4 2" xfId="2032"/>
    <cellStyle name="Vejica 2 7 4 2 2" xfId="2033"/>
    <cellStyle name="Vejica 2 7 4 2 3" xfId="2034"/>
    <cellStyle name="Vejica 2 7 4 2 4" xfId="2035"/>
    <cellStyle name="Vejica 2 7 4 3" xfId="2036"/>
    <cellStyle name="Vejica 2 7 4 4" xfId="2037"/>
    <cellStyle name="Vejica 2 7 4 5" xfId="2038"/>
    <cellStyle name="Vejica 2 7 5" xfId="2039"/>
    <cellStyle name="Vejica 2 7 5 2" xfId="2040"/>
    <cellStyle name="Vejica 2 7 5 3" xfId="2041"/>
    <cellStyle name="Vejica 2 7 5 4" xfId="2042"/>
    <cellStyle name="Vejica 2 7 6" xfId="2043"/>
    <cellStyle name="Vejica 2 7 7" xfId="2044"/>
    <cellStyle name="Vejica 2 7 8" xfId="2045"/>
    <cellStyle name="Vejica 2 8" xfId="2046"/>
    <cellStyle name="Vejica 2 8 2" xfId="2047"/>
    <cellStyle name="Vejica 2 8 2 2" xfId="2048"/>
    <cellStyle name="Vejica 2 8 2 2 2" xfId="2049"/>
    <cellStyle name="Vejica 2 8 2 2 2 2" xfId="2050"/>
    <cellStyle name="Vejica 2 8 2 2 2 3" xfId="2051"/>
    <cellStyle name="Vejica 2 8 2 2 2 4" xfId="2052"/>
    <cellStyle name="Vejica 2 8 2 2 3" xfId="2053"/>
    <cellStyle name="Vejica 2 8 2 2 4" xfId="2054"/>
    <cellStyle name="Vejica 2 8 2 2 5" xfId="2055"/>
    <cellStyle name="Vejica 2 8 2 3" xfId="2056"/>
    <cellStyle name="Vejica 2 8 2 3 2" xfId="2057"/>
    <cellStyle name="Vejica 2 8 2 3 3" xfId="2058"/>
    <cellStyle name="Vejica 2 8 2 3 4" xfId="2059"/>
    <cellStyle name="Vejica 2 8 2 4" xfId="2060"/>
    <cellStyle name="Vejica 2 8 2 5" xfId="2061"/>
    <cellStyle name="Vejica 2 8 2 6" xfId="2062"/>
    <cellStyle name="Vejica 2 8 3" xfId="2063"/>
    <cellStyle name="Vejica 2 8 3 2" xfId="2064"/>
    <cellStyle name="Vejica 2 8 3 2 2" xfId="2065"/>
    <cellStyle name="Vejica 2 8 3 2 2 2" xfId="2066"/>
    <cellStyle name="Vejica 2 8 3 2 2 3" xfId="2067"/>
    <cellStyle name="Vejica 2 8 3 2 2 4" xfId="2068"/>
    <cellStyle name="Vejica 2 8 3 2 3" xfId="2069"/>
    <cellStyle name="Vejica 2 8 3 2 4" xfId="2070"/>
    <cellStyle name="Vejica 2 8 3 2 5" xfId="2071"/>
    <cellStyle name="Vejica 2 8 3 3" xfId="2072"/>
    <cellStyle name="Vejica 2 8 3 3 2" xfId="2073"/>
    <cellStyle name="Vejica 2 8 3 3 3" xfId="2074"/>
    <cellStyle name="Vejica 2 8 3 3 4" xfId="2075"/>
    <cellStyle name="Vejica 2 8 3 4" xfId="2076"/>
    <cellStyle name="Vejica 2 8 3 5" xfId="2077"/>
    <cellStyle name="Vejica 2 8 3 6" xfId="2078"/>
    <cellStyle name="Vejica 2 8 4" xfId="2079"/>
    <cellStyle name="Vejica 2 8 4 2" xfId="2080"/>
    <cellStyle name="Vejica 2 8 4 2 2" xfId="2081"/>
    <cellStyle name="Vejica 2 8 4 2 3" xfId="2082"/>
    <cellStyle name="Vejica 2 8 4 2 4" xfId="2083"/>
    <cellStyle name="Vejica 2 8 4 3" xfId="2084"/>
    <cellStyle name="Vejica 2 8 4 4" xfId="2085"/>
    <cellStyle name="Vejica 2 8 4 5" xfId="2086"/>
    <cellStyle name="Vejica 2 8 5" xfId="2087"/>
    <cellStyle name="Vejica 2 8 5 2" xfId="2088"/>
    <cellStyle name="Vejica 2 8 5 2 2" xfId="2089"/>
    <cellStyle name="Vejica 2 8 5 2 3" xfId="2090"/>
    <cellStyle name="Vejica 2 8 5 2 4" xfId="2091"/>
    <cellStyle name="Vejica 2 8 5 3" xfId="2092"/>
    <cellStyle name="Vejica 2 8 5 4" xfId="2093"/>
    <cellStyle name="Vejica 2 8 5 5" xfId="2094"/>
    <cellStyle name="Vejica 2 8 6" xfId="2095"/>
    <cellStyle name="Vejica 2 8 6 2" xfId="2096"/>
    <cellStyle name="Vejica 2 8 6 3" xfId="2097"/>
    <cellStyle name="Vejica 2 8 6 4" xfId="2098"/>
    <cellStyle name="Vejica 2 8 7" xfId="2099"/>
    <cellStyle name="Vejica 2 8 8" xfId="2100"/>
    <cellStyle name="Vejica 2 8 9" xfId="2101"/>
    <cellStyle name="Vejica 2 9" xfId="2102"/>
    <cellStyle name="Vejica 2 9 2" xfId="2103"/>
    <cellStyle name="Vejica 2 9 2 2" xfId="2104"/>
    <cellStyle name="Vejica 2 9 2 2 2" xfId="2105"/>
    <cellStyle name="Vejica 2 9 2 2 3" xfId="2106"/>
    <cellStyle name="Vejica 2 9 2 2 4" xfId="2107"/>
    <cellStyle name="Vejica 2 9 2 3" xfId="2108"/>
    <cellStyle name="Vejica 2 9 2 4" xfId="2109"/>
    <cellStyle name="Vejica 2 9 2 5" xfId="2110"/>
    <cellStyle name="Vejica 2 9 3" xfId="2111"/>
    <cellStyle name="Vejica 2 9 3 2" xfId="2112"/>
    <cellStyle name="Vejica 2 9 3 2 2" xfId="2113"/>
    <cellStyle name="Vejica 2 9 3 2 3" xfId="2114"/>
    <cellStyle name="Vejica 2 9 3 2 4" xfId="2115"/>
    <cellStyle name="Vejica 2 9 3 3" xfId="2116"/>
    <cellStyle name="Vejica 2 9 3 4" xfId="2117"/>
    <cellStyle name="Vejica 2 9 3 5" xfId="2118"/>
    <cellStyle name="Vejica 2 9 4" xfId="2119"/>
    <cellStyle name="Vejica 2 9 4 2" xfId="2120"/>
    <cellStyle name="Vejica 2 9 4 2 2" xfId="2121"/>
    <cellStyle name="Vejica 2 9 4 2 3" xfId="2122"/>
    <cellStyle name="Vejica 2 9 4 2 4" xfId="2123"/>
    <cellStyle name="Vejica 2 9 4 3" xfId="2124"/>
    <cellStyle name="Vejica 2 9 4 4" xfId="2125"/>
    <cellStyle name="Vejica 2 9 4 5" xfId="2126"/>
    <cellStyle name="Vejica 2 9 5" xfId="2127"/>
    <cellStyle name="Vejica 2 9 5 2" xfId="2128"/>
    <cellStyle name="Vejica 2 9 5 3" xfId="2129"/>
    <cellStyle name="Vejica 2 9 5 4" xfId="2130"/>
    <cellStyle name="Vejica 2 9 6" xfId="2131"/>
    <cellStyle name="Vejica 2 9 7" xfId="2132"/>
    <cellStyle name="Vejica 2 9 8" xfId="2133"/>
    <cellStyle name="Vejica 2_223_16-4_5_pm_PZR_2_faza" xfId="3797"/>
    <cellStyle name="Vejica 20" xfId="2134"/>
    <cellStyle name="Vejica 20 10" xfId="2135"/>
    <cellStyle name="Vejica 20 2" xfId="2136"/>
    <cellStyle name="Vejica 20 2 2" xfId="2137"/>
    <cellStyle name="Vejica 20 2 2 2" xfId="2138"/>
    <cellStyle name="Vejica 20 2 2 3" xfId="2139"/>
    <cellStyle name="Vejica 20 2 2 4" xfId="2140"/>
    <cellStyle name="Vejica 20 2 3" xfId="2141"/>
    <cellStyle name="Vejica 20 2 4" xfId="2142"/>
    <cellStyle name="Vejica 20 2 5" xfId="2143"/>
    <cellStyle name="Vejica 20 3" xfId="2144"/>
    <cellStyle name="Vejica 20 3 2" xfId="2145"/>
    <cellStyle name="Vejica 20 3 3" xfId="2146"/>
    <cellStyle name="Vejica 20 4" xfId="2147"/>
    <cellStyle name="Vejica 20 5" xfId="2148"/>
    <cellStyle name="Vejica 20 6" xfId="2149"/>
    <cellStyle name="Vejica 20 6 2" xfId="2150"/>
    <cellStyle name="Vejica 20 6 3" xfId="2151"/>
    <cellStyle name="Vejica 20 6 3 2" xfId="2152"/>
    <cellStyle name="Vejica 20 6 3 3" xfId="2153"/>
    <cellStyle name="Vejica 20 7" xfId="2154"/>
    <cellStyle name="Vejica 20 8" xfId="2155"/>
    <cellStyle name="Vejica 20 9" xfId="2156"/>
    <cellStyle name="Vejica 21" xfId="2157"/>
    <cellStyle name="Vejica 21 10" xfId="2158"/>
    <cellStyle name="Vejica 21 2" xfId="2159"/>
    <cellStyle name="Vejica 21 2 2" xfId="2160"/>
    <cellStyle name="Vejica 21 2 2 2" xfId="2161"/>
    <cellStyle name="Vejica 21 2 2 3" xfId="2162"/>
    <cellStyle name="Vejica 21 2 2 4" xfId="2163"/>
    <cellStyle name="Vejica 21 2 3" xfId="2164"/>
    <cellStyle name="Vejica 21 2 4" xfId="2165"/>
    <cellStyle name="Vejica 21 2 5" xfId="2166"/>
    <cellStyle name="Vejica 21 3" xfId="2167"/>
    <cellStyle name="Vejica 21 3 2" xfId="2168"/>
    <cellStyle name="Vejica 21 3 3" xfId="2169"/>
    <cellStyle name="Vejica 21 4" xfId="2170"/>
    <cellStyle name="Vejica 21 5" xfId="2171"/>
    <cellStyle name="Vejica 21 6" xfId="2172"/>
    <cellStyle name="Vejica 21 6 2" xfId="2173"/>
    <cellStyle name="Vejica 21 6 3" xfId="2174"/>
    <cellStyle name="Vejica 21 6 3 2" xfId="2175"/>
    <cellStyle name="Vejica 21 6 3 3" xfId="2176"/>
    <cellStyle name="Vejica 21 7" xfId="2177"/>
    <cellStyle name="Vejica 21 8" xfId="2178"/>
    <cellStyle name="Vejica 21 9" xfId="2179"/>
    <cellStyle name="Vejica 22" xfId="2180"/>
    <cellStyle name="Vejica 22 10" xfId="2181"/>
    <cellStyle name="Vejica 22 2" xfId="2182"/>
    <cellStyle name="Vejica 22 2 2" xfId="2183"/>
    <cellStyle name="Vejica 22 2 2 2" xfId="2184"/>
    <cellStyle name="Vejica 22 2 2 3" xfId="2185"/>
    <cellStyle name="Vejica 22 2 2 4" xfId="2186"/>
    <cellStyle name="Vejica 22 2 3" xfId="2187"/>
    <cellStyle name="Vejica 22 2 4" xfId="2188"/>
    <cellStyle name="Vejica 22 2 5" xfId="2189"/>
    <cellStyle name="Vejica 22 3" xfId="2190"/>
    <cellStyle name="Vejica 22 3 2" xfId="2191"/>
    <cellStyle name="Vejica 22 3 3" xfId="2192"/>
    <cellStyle name="Vejica 22 4" xfId="2193"/>
    <cellStyle name="Vejica 22 5" xfId="2194"/>
    <cellStyle name="Vejica 22 6" xfId="2195"/>
    <cellStyle name="Vejica 22 6 2" xfId="2196"/>
    <cellStyle name="Vejica 22 6 3" xfId="2197"/>
    <cellStyle name="Vejica 22 6 3 2" xfId="2198"/>
    <cellStyle name="Vejica 22 6 3 3" xfId="2199"/>
    <cellStyle name="Vejica 22 7" xfId="2200"/>
    <cellStyle name="Vejica 22 8" xfId="2201"/>
    <cellStyle name="Vejica 22 9" xfId="2202"/>
    <cellStyle name="Vejica 23" xfId="2203"/>
    <cellStyle name="Vejica 23 2" xfId="2204"/>
    <cellStyle name="Vejica 23 2 2" xfId="2205"/>
    <cellStyle name="Vejica 23 2 2 2" xfId="2206"/>
    <cellStyle name="Vejica 23 2 2 3" xfId="2207"/>
    <cellStyle name="Vejica 23 2 2 4" xfId="2208"/>
    <cellStyle name="Vejica 23 2 3" xfId="2209"/>
    <cellStyle name="Vejica 23 2 4" xfId="2210"/>
    <cellStyle name="Vejica 23 2 5" xfId="2211"/>
    <cellStyle name="Vejica 23 3" xfId="2212"/>
    <cellStyle name="Vejica 23 4" xfId="2213"/>
    <cellStyle name="Vejica 23 5" xfId="2214"/>
    <cellStyle name="Vejica 23 5 2" xfId="2215"/>
    <cellStyle name="Vejica 23 5 3" xfId="2216"/>
    <cellStyle name="Vejica 23 5 3 2" xfId="2217"/>
    <cellStyle name="Vejica 23 5 3 3" xfId="2218"/>
    <cellStyle name="Vejica 23 6" xfId="2219"/>
    <cellStyle name="Vejica 23 7" xfId="2220"/>
    <cellStyle name="Vejica 23 7 2" xfId="2221"/>
    <cellStyle name="Vejica 23 8" xfId="2222"/>
    <cellStyle name="Vejica 23 9" xfId="2223"/>
    <cellStyle name="Vejica 24" xfId="2224"/>
    <cellStyle name="Vejica 24 2" xfId="2225"/>
    <cellStyle name="Vejica 24 2 2" xfId="2226"/>
    <cellStyle name="Vejica 24 2 2 2" xfId="2227"/>
    <cellStyle name="Vejica 24 2 2 3" xfId="2228"/>
    <cellStyle name="Vejica 24 2 2 4" xfId="2229"/>
    <cellStyle name="Vejica 24 2 3" xfId="2230"/>
    <cellStyle name="Vejica 24 2 4" xfId="2231"/>
    <cellStyle name="Vejica 24 2 5" xfId="2232"/>
    <cellStyle name="Vejica 24 3" xfId="2233"/>
    <cellStyle name="Vejica 24 4" xfId="2234"/>
    <cellStyle name="Vejica 24 5" xfId="2235"/>
    <cellStyle name="Vejica 24 5 2" xfId="2236"/>
    <cellStyle name="Vejica 24 5 3" xfId="2237"/>
    <cellStyle name="Vejica 24 5 3 2" xfId="2238"/>
    <cellStyle name="Vejica 24 5 3 3" xfId="2239"/>
    <cellStyle name="Vejica 24 6" xfId="2240"/>
    <cellStyle name="Vejica 24 7" xfId="2241"/>
    <cellStyle name="Vejica 24 7 2" xfId="2242"/>
    <cellStyle name="Vejica 24 8" xfId="2243"/>
    <cellStyle name="Vejica 24 9" xfId="2244"/>
    <cellStyle name="Vejica 25" xfId="2245"/>
    <cellStyle name="Vejica 25 2" xfId="2246"/>
    <cellStyle name="Vejica 25 2 2" xfId="2247"/>
    <cellStyle name="Vejica 25 2 2 2" xfId="2248"/>
    <cellStyle name="Vejica 25 2 2 3" xfId="2249"/>
    <cellStyle name="Vejica 25 2 2 4" xfId="2250"/>
    <cellStyle name="Vejica 25 2 3" xfId="2251"/>
    <cellStyle name="Vejica 25 2 4" xfId="2252"/>
    <cellStyle name="Vejica 25 2 5" xfId="2253"/>
    <cellStyle name="Vejica 25 3" xfId="2254"/>
    <cellStyle name="Vejica 25 4" xfId="2255"/>
    <cellStyle name="Vejica 25 5" xfId="2256"/>
    <cellStyle name="Vejica 25 5 2" xfId="2257"/>
    <cellStyle name="Vejica 25 5 3" xfId="2258"/>
    <cellStyle name="Vejica 25 5 3 2" xfId="2259"/>
    <cellStyle name="Vejica 25 5 3 3" xfId="2260"/>
    <cellStyle name="Vejica 25 6" xfId="2261"/>
    <cellStyle name="Vejica 25 7" xfId="2262"/>
    <cellStyle name="Vejica 25 7 2" xfId="2263"/>
    <cellStyle name="Vejica 25 8" xfId="2264"/>
    <cellStyle name="Vejica 25 9" xfId="2265"/>
    <cellStyle name="Vejica 26" xfId="2266"/>
    <cellStyle name="Vejica 26 2" xfId="2267"/>
    <cellStyle name="Vejica 26 3" xfId="2268"/>
    <cellStyle name="Vejica 27" xfId="2269"/>
    <cellStyle name="Vejica 27 2" xfId="2270"/>
    <cellStyle name="Vejica 27 3" xfId="2271"/>
    <cellStyle name="Vejica 28" xfId="2272"/>
    <cellStyle name="Vejica 28 2" xfId="2273"/>
    <cellStyle name="Vejica 28 3" xfId="2274"/>
    <cellStyle name="Vejica 29" xfId="2275"/>
    <cellStyle name="Vejica 29 2" xfId="2276"/>
    <cellStyle name="Vejica 29 3" xfId="2277"/>
    <cellStyle name="Vejica 3" xfId="2278"/>
    <cellStyle name="Vejica 3 10" xfId="2279"/>
    <cellStyle name="Vejica 3 10 2" xfId="2280"/>
    <cellStyle name="Vejica 3 10 2 2" xfId="2281"/>
    <cellStyle name="Vejica 3 10 2 2 2" xfId="2282"/>
    <cellStyle name="Vejica 3 10 2 2 3" xfId="2283"/>
    <cellStyle name="Vejica 3 10 2 2 4" xfId="2284"/>
    <cellStyle name="Vejica 3 10 2 3" xfId="2285"/>
    <cellStyle name="Vejica 3 10 2 4" xfId="2286"/>
    <cellStyle name="Vejica 3 10 2 5" xfId="2287"/>
    <cellStyle name="Vejica 3 10 3" xfId="2288"/>
    <cellStyle name="Vejica 3 10 3 2" xfId="2289"/>
    <cellStyle name="Vejica 3 10 3 3" xfId="2290"/>
    <cellStyle name="Vejica 3 10 3 4" xfId="2291"/>
    <cellStyle name="Vejica 3 10 4" xfId="2292"/>
    <cellStyle name="Vejica 3 10 5" xfId="2293"/>
    <cellStyle name="Vejica 3 10 6" xfId="2294"/>
    <cellStyle name="Vejica 3 11" xfId="2295"/>
    <cellStyle name="Vejica 3 11 2" xfId="2296"/>
    <cellStyle name="Vejica 3 11 2 2" xfId="2297"/>
    <cellStyle name="Vejica 3 11 2 3" xfId="2298"/>
    <cellStyle name="Vejica 3 11 2 4" xfId="2299"/>
    <cellStyle name="Vejica 3 11 3" xfId="2300"/>
    <cellStyle name="Vejica 3 11 4" xfId="2301"/>
    <cellStyle name="Vejica 3 11 5" xfId="2302"/>
    <cellStyle name="Vejica 3 12" xfId="2303"/>
    <cellStyle name="Vejica 3 12 2" xfId="2304"/>
    <cellStyle name="Vejica 3 12 3" xfId="2305"/>
    <cellStyle name="Vejica 3 12 4" xfId="2306"/>
    <cellStyle name="Vejica 3 13" xfId="2307"/>
    <cellStyle name="Vejica 3 14" xfId="2308"/>
    <cellStyle name="Vejica 3 15" xfId="2309"/>
    <cellStyle name="Vejica 3 16" xfId="2310"/>
    <cellStyle name="Vejica 3 17" xfId="2311"/>
    <cellStyle name="Vejica 3 2" xfId="2312"/>
    <cellStyle name="Vejica 3 2 2" xfId="2313"/>
    <cellStyle name="Vejica 3 2 2 2" xfId="2314"/>
    <cellStyle name="Vejica 3 2 2 3" xfId="2315"/>
    <cellStyle name="Vejica 3 2 2 4" xfId="2316"/>
    <cellStyle name="Vejica 3 2 3" xfId="2317"/>
    <cellStyle name="Vejica 3 3" xfId="2318"/>
    <cellStyle name="Vejica 3 3 2" xfId="2319"/>
    <cellStyle name="Vejica 3 3 3" xfId="2320"/>
    <cellStyle name="Vejica 3 3 4" xfId="2321"/>
    <cellStyle name="Vejica 3 4" xfId="2322"/>
    <cellStyle name="Vejica 3 4 2" xfId="2323"/>
    <cellStyle name="Vejica 3 4 3" xfId="2324"/>
    <cellStyle name="Vejica 3 4 4" xfId="2325"/>
    <cellStyle name="Vejica 3 5" xfId="2326"/>
    <cellStyle name="Vejica 3 5 2" xfId="2327"/>
    <cellStyle name="Vejica 3 5 3" xfId="2328"/>
    <cellStyle name="Vejica 3 5 4" xfId="2329"/>
    <cellStyle name="Vejica 3 6" xfId="2330"/>
    <cellStyle name="Vejica 3 6 2" xfId="2331"/>
    <cellStyle name="Vejica 3 6 3" xfId="2332"/>
    <cellStyle name="Vejica 3 6 4" xfId="2333"/>
    <cellStyle name="Vejica 3 7" xfId="2334"/>
    <cellStyle name="Vejica 3 7 2" xfId="2335"/>
    <cellStyle name="Vejica 3 7 3" xfId="2336"/>
    <cellStyle name="Vejica 3 7 4" xfId="2337"/>
    <cellStyle name="Vejica 3 8" xfId="2338"/>
    <cellStyle name="Vejica 3 8 2" xfId="2339"/>
    <cellStyle name="Vejica 3 8 3" xfId="2340"/>
    <cellStyle name="Vejica 3 8 4" xfId="2341"/>
    <cellStyle name="Vejica 3 9" xfId="2342"/>
    <cellStyle name="Vejica 3 9 2" xfId="2343"/>
    <cellStyle name="Vejica 3 9 2 2" xfId="2344"/>
    <cellStyle name="Vejica 3 9 2 2 2" xfId="2345"/>
    <cellStyle name="Vejica 3 9 2 2 3" xfId="2346"/>
    <cellStyle name="Vejica 3 9 2 2 4" xfId="2347"/>
    <cellStyle name="Vejica 3 9 2 3" xfId="2348"/>
    <cellStyle name="Vejica 3 9 2 4" xfId="2349"/>
    <cellStyle name="Vejica 3 9 2 5" xfId="2350"/>
    <cellStyle name="Vejica 3 9 3" xfId="2351"/>
    <cellStyle name="Vejica 3 9 3 2" xfId="2352"/>
    <cellStyle name="Vejica 3 9 3 3" xfId="2353"/>
    <cellStyle name="Vejica 3 9 3 4" xfId="2354"/>
    <cellStyle name="Vejica 3 9 4" xfId="2355"/>
    <cellStyle name="Vejica 3 9 5" xfId="2356"/>
    <cellStyle name="Vejica 3 9 6" xfId="2357"/>
    <cellStyle name="Vejica 3_H1.11" xfId="3798"/>
    <cellStyle name="Vejica 30" xfId="2358"/>
    <cellStyle name="Vejica 30 2" xfId="2359"/>
    <cellStyle name="Vejica 30 3" xfId="2360"/>
    <cellStyle name="Vejica 31" xfId="2361"/>
    <cellStyle name="Vejica 31 2" xfId="2362"/>
    <cellStyle name="Vejica 31 3" xfId="2363"/>
    <cellStyle name="Vejica 31 4" xfId="2364"/>
    <cellStyle name="Vejica 31 5" xfId="2365"/>
    <cellStyle name="Vejica 31 6" xfId="2366"/>
    <cellStyle name="Vejica 32" xfId="2367"/>
    <cellStyle name="Vejica 32 2" xfId="2368"/>
    <cellStyle name="Vejica 32 3" xfId="2369"/>
    <cellStyle name="Vejica 32 4" xfId="2370"/>
    <cellStyle name="Vejica 32 5" xfId="2371"/>
    <cellStyle name="Vejica 32 6" xfId="2372"/>
    <cellStyle name="Vejica 33" xfId="2373"/>
    <cellStyle name="Vejica 33 2" xfId="2374"/>
    <cellStyle name="Vejica 33 3" xfId="2375"/>
    <cellStyle name="Vejica 33 4" xfId="2376"/>
    <cellStyle name="Vejica 33 5" xfId="2377"/>
    <cellStyle name="Vejica 33 6" xfId="2378"/>
    <cellStyle name="Vejica 34" xfId="2379"/>
    <cellStyle name="Vejica 34 2" xfId="2380"/>
    <cellStyle name="Vejica 34 3" xfId="2381"/>
    <cellStyle name="Vejica 34 4" xfId="2382"/>
    <cellStyle name="Vejica 34 5" xfId="2383"/>
    <cellStyle name="Vejica 34 6" xfId="2384"/>
    <cellStyle name="Vejica 35" xfId="2385"/>
    <cellStyle name="Vejica 35 2" xfId="2386"/>
    <cellStyle name="Vejica 35 3" xfId="2387"/>
    <cellStyle name="Vejica 36" xfId="2388"/>
    <cellStyle name="Vejica 37" xfId="2389"/>
    <cellStyle name="Vejica 38" xfId="2390"/>
    <cellStyle name="Vejica 39" xfId="2391"/>
    <cellStyle name="Vejica 4" xfId="2392"/>
    <cellStyle name="Vejica 4 10" xfId="2393"/>
    <cellStyle name="Vejica 4 10 2" xfId="2394"/>
    <cellStyle name="Vejica 4 10 2 2" xfId="2395"/>
    <cellStyle name="Vejica 4 10 2 2 2" xfId="2396"/>
    <cellStyle name="Vejica 4 10 2 2 3" xfId="2397"/>
    <cellStyle name="Vejica 4 10 2 2 4" xfId="2398"/>
    <cellStyle name="Vejica 4 10 2 3" xfId="2399"/>
    <cellStyle name="Vejica 4 10 2 4" xfId="2400"/>
    <cellStyle name="Vejica 4 10 2 5" xfId="2401"/>
    <cellStyle name="Vejica 4 10 3" xfId="2402"/>
    <cellStyle name="Vejica 4 10 3 2" xfId="2403"/>
    <cellStyle name="Vejica 4 10 3 3" xfId="2404"/>
    <cellStyle name="Vejica 4 10 3 4" xfId="2405"/>
    <cellStyle name="Vejica 4 10 4" xfId="2406"/>
    <cellStyle name="Vejica 4 10 5" xfId="2407"/>
    <cellStyle name="Vejica 4 10 6" xfId="2408"/>
    <cellStyle name="Vejica 4 11" xfId="2409"/>
    <cellStyle name="Vejica 4 11 2" xfId="2410"/>
    <cellStyle name="Vejica 4 11 2 2" xfId="2411"/>
    <cellStyle name="Vejica 4 11 2 2 2" xfId="2412"/>
    <cellStyle name="Vejica 4 11 2 2 3" xfId="2413"/>
    <cellStyle name="Vejica 4 11 2 2 4" xfId="2414"/>
    <cellStyle name="Vejica 4 11 2 3" xfId="2415"/>
    <cellStyle name="Vejica 4 11 2 4" xfId="2416"/>
    <cellStyle name="Vejica 4 11 2 5" xfId="2417"/>
    <cellStyle name="Vejica 4 11 3" xfId="2418"/>
    <cellStyle name="Vejica 4 11 4" xfId="2419"/>
    <cellStyle name="Vejica 4 11 5" xfId="2420"/>
    <cellStyle name="Vejica 4 11 5 2" xfId="2421"/>
    <cellStyle name="Vejica 4 11 5 3" xfId="2422"/>
    <cellStyle name="Vejica 4 11 5 3 2" xfId="2423"/>
    <cellStyle name="Vejica 4 11 5 3 3" xfId="2424"/>
    <cellStyle name="Vejica 4 11 6" xfId="2425"/>
    <cellStyle name="Vejica 4 11 7" xfId="2426"/>
    <cellStyle name="Vejica 4 11 8" xfId="2427"/>
    <cellStyle name="Vejica 4 12" xfId="2428"/>
    <cellStyle name="Vejica 4 12 2" xfId="2429"/>
    <cellStyle name="Vejica 4 12 2 2" xfId="2430"/>
    <cellStyle name="Vejica 4 12 2 3" xfId="2431"/>
    <cellStyle name="Vejica 4 12 2 4" xfId="2432"/>
    <cellStyle name="Vejica 4 12 3" xfId="2433"/>
    <cellStyle name="Vejica 4 12 4" xfId="2434"/>
    <cellStyle name="Vejica 4 12 5" xfId="2435"/>
    <cellStyle name="Vejica 4 13" xfId="2436"/>
    <cellStyle name="Vejica 4 13 2" xfId="2437"/>
    <cellStyle name="Vejica 4 13 2 2" xfId="2438"/>
    <cellStyle name="Vejica 4 13 2 2 2" xfId="2439"/>
    <cellStyle name="Vejica 4 13 2 2 3" xfId="2440"/>
    <cellStyle name="Vejica 4 13 2 2 4" xfId="2441"/>
    <cellStyle name="Vejica 4 13 2 3" xfId="2442"/>
    <cellStyle name="Vejica 4 13 2 4" xfId="2443"/>
    <cellStyle name="Vejica 4 13 2 5" xfId="2444"/>
    <cellStyle name="Vejica 4 13 3" xfId="2445"/>
    <cellStyle name="Vejica 4 13 4" xfId="2446"/>
    <cellStyle name="Vejica 4 13 5" xfId="2447"/>
    <cellStyle name="Vejica 4 13 6" xfId="2448"/>
    <cellStyle name="Vejica 4 13 7" xfId="2449"/>
    <cellStyle name="Vejica 4 14" xfId="2450"/>
    <cellStyle name="Vejica 4 14 2" xfId="2451"/>
    <cellStyle name="Vejica 4 14 3" xfId="2452"/>
    <cellStyle name="Vejica 4 14 4" xfId="2453"/>
    <cellStyle name="Vejica 4 15" xfId="2454"/>
    <cellStyle name="Vejica 4 16" xfId="2455"/>
    <cellStyle name="Vejica 4 17" xfId="2456"/>
    <cellStyle name="Vejica 4 17 2" xfId="2457"/>
    <cellStyle name="Vejica 4 17 3" xfId="2458"/>
    <cellStyle name="Vejica 4 17 3 2" xfId="2459"/>
    <cellStyle name="Vejica 4 17 3 3" xfId="2460"/>
    <cellStyle name="Vejica 4 18" xfId="2461"/>
    <cellStyle name="Vejica 4 18 2" xfId="2462"/>
    <cellStyle name="Vejica 4 19" xfId="2463"/>
    <cellStyle name="Vejica 4 2" xfId="2464"/>
    <cellStyle name="Vejica 4 2 2" xfId="2465"/>
    <cellStyle name="Vejica 4 2 2 2" xfId="3799"/>
    <cellStyle name="Vejica 4 2 3" xfId="2466"/>
    <cellStyle name="Vejica 4 2 4" xfId="2467"/>
    <cellStyle name="Vejica 4 3" xfId="2468"/>
    <cellStyle name="Vejica 4 3 2" xfId="2469"/>
    <cellStyle name="Vejica 4 3 3" xfId="2470"/>
    <cellStyle name="Vejica 4 3 4" xfId="2471"/>
    <cellStyle name="Vejica 4 4" xfId="2472"/>
    <cellStyle name="Vejica 4 4 2" xfId="2473"/>
    <cellStyle name="Vejica 4 4 3" xfId="2474"/>
    <cellStyle name="Vejica 4 4 4" xfId="2475"/>
    <cellStyle name="Vejica 4 5" xfId="2476"/>
    <cellStyle name="Vejica 4 5 2" xfId="2477"/>
    <cellStyle name="Vejica 4 5 3" xfId="2478"/>
    <cellStyle name="Vejica 4 5 4" xfId="2479"/>
    <cellStyle name="Vejica 4 6" xfId="2480"/>
    <cellStyle name="Vejica 4 6 2" xfId="2481"/>
    <cellStyle name="Vejica 4 6 3" xfId="2482"/>
    <cellStyle name="Vejica 4 6 4" xfId="2483"/>
    <cellStyle name="Vejica 4 7" xfId="2484"/>
    <cellStyle name="Vejica 4 7 2" xfId="2485"/>
    <cellStyle name="Vejica 4 7 3" xfId="2486"/>
    <cellStyle name="Vejica 4 7 4" xfId="2487"/>
    <cellStyle name="Vejica 4 8" xfId="2488"/>
    <cellStyle name="Vejica 4 8 2" xfId="2489"/>
    <cellStyle name="Vejica 4 8 3" xfId="2490"/>
    <cellStyle name="Vejica 4 8 4" xfId="2491"/>
    <cellStyle name="Vejica 4 9" xfId="2492"/>
    <cellStyle name="Vejica 4 9 2" xfId="2493"/>
    <cellStyle name="Vejica 4 9 2 2" xfId="2494"/>
    <cellStyle name="Vejica 4 9 2 2 2" xfId="2495"/>
    <cellStyle name="Vejica 4 9 2 2 2 2" xfId="2496"/>
    <cellStyle name="Vejica 4 9 2 2 2 3" xfId="2497"/>
    <cellStyle name="Vejica 4 9 2 2 2 4" xfId="2498"/>
    <cellStyle name="Vejica 4 9 2 2 3" xfId="2499"/>
    <cellStyle name="Vejica 4 9 2 2 4" xfId="2500"/>
    <cellStyle name="Vejica 4 9 2 2 5" xfId="2501"/>
    <cellStyle name="Vejica 4 9 2 3" xfId="2502"/>
    <cellStyle name="Vejica 4 9 2 4" xfId="2503"/>
    <cellStyle name="Vejica 4 9 2 5" xfId="2504"/>
    <cellStyle name="Vejica 4 9 2 5 2" xfId="2505"/>
    <cellStyle name="Vejica 4 9 2 5 3" xfId="2506"/>
    <cellStyle name="Vejica 4 9 2 5 3 2" xfId="2507"/>
    <cellStyle name="Vejica 4 9 2 5 3 3" xfId="2508"/>
    <cellStyle name="Vejica 4 9 2 6" xfId="2509"/>
    <cellStyle name="Vejica 4 9 2 7" xfId="2510"/>
    <cellStyle name="Vejica 4 9 2 8" xfId="2511"/>
    <cellStyle name="Vejica 4 9 3" xfId="2512"/>
    <cellStyle name="Vejica 4 9 3 2" xfId="2513"/>
    <cellStyle name="Vejica 4 9 3 2 2" xfId="2514"/>
    <cellStyle name="Vejica 4 9 3 2 3" xfId="2515"/>
    <cellStyle name="Vejica 4 9 3 2 4" xfId="2516"/>
    <cellStyle name="Vejica 4 9 3 3" xfId="2517"/>
    <cellStyle name="Vejica 4 9 3 4" xfId="2518"/>
    <cellStyle name="Vejica 4 9 3 5" xfId="2519"/>
    <cellStyle name="Vejica 4 9 4" xfId="2520"/>
    <cellStyle name="Vejica 4 9 5" xfId="2521"/>
    <cellStyle name="Vejica 4 9 6" xfId="2522"/>
    <cellStyle name="Vejica 4 9 6 2" xfId="2523"/>
    <cellStyle name="Vejica 4 9 6 3" xfId="2524"/>
    <cellStyle name="Vejica 4 9 6 3 2" xfId="2525"/>
    <cellStyle name="Vejica 4 9 6 3 3" xfId="2526"/>
    <cellStyle name="Vejica 4 9 7" xfId="2527"/>
    <cellStyle name="Vejica 4 9 8" xfId="2528"/>
    <cellStyle name="Vejica 4_lek_LJ-liofilizacija-2-dop" xfId="17913"/>
    <cellStyle name="Vejica 40" xfId="3806"/>
    <cellStyle name="Vejica 5" xfId="2529"/>
    <cellStyle name="Vejica 5 2" xfId="2530"/>
    <cellStyle name="Vejica 5 2 2" xfId="2531"/>
    <cellStyle name="Vejica 5 2 3" xfId="2532"/>
    <cellStyle name="Vejica 5 2 4" xfId="2533"/>
    <cellStyle name="Vejica 5 3" xfId="2534"/>
    <cellStyle name="Vejica 5 3 2" xfId="2535"/>
    <cellStyle name="Vejica 5 3 2 2" xfId="2536"/>
    <cellStyle name="Vejica 5 3 2 3" xfId="2537"/>
    <cellStyle name="Vejica 5 3 2 4" xfId="2538"/>
    <cellStyle name="Vejica 5 3 3" xfId="2539"/>
    <cellStyle name="Vejica 5 3 4" xfId="2540"/>
    <cellStyle name="Vejica 5 3 5" xfId="2541"/>
    <cellStyle name="Vejica 5 4" xfId="2542"/>
    <cellStyle name="Vejica 5 5" xfId="2543"/>
    <cellStyle name="Vejica 5 6" xfId="2544"/>
    <cellStyle name="Vejica 6" xfId="2545"/>
    <cellStyle name="Vejica 6 2" xfId="2546"/>
    <cellStyle name="Vejica 6 2 2" xfId="17914"/>
    <cellStyle name="Vejica 6 3" xfId="2547"/>
    <cellStyle name="Vejica 6 4" xfId="2548"/>
    <cellStyle name="Vejica 7" xfId="2549"/>
    <cellStyle name="Vejica 7 2" xfId="2550"/>
    <cellStyle name="Vejica 7 2 2" xfId="2551"/>
    <cellStyle name="Vejica 7 2 3" xfId="2552"/>
    <cellStyle name="Vejica 7 2 4" xfId="2553"/>
    <cellStyle name="Vejica 7 3" xfId="2554"/>
    <cellStyle name="Vejica 7 3 2" xfId="2555"/>
    <cellStyle name="Vejica 7 3 3" xfId="2556"/>
    <cellStyle name="Vejica 7 3 4" xfId="2557"/>
    <cellStyle name="Vejica 7 4" xfId="2558"/>
    <cellStyle name="Vejica 7 5" xfId="2559"/>
    <cellStyle name="Vejica 7 6" xfId="2560"/>
    <cellStyle name="Vejica 8" xfId="2561"/>
    <cellStyle name="Vejica 8 2" xfId="2562"/>
    <cellStyle name="Vejica 8 2 2" xfId="2563"/>
    <cellStyle name="Vejica 8 2 3" xfId="2564"/>
    <cellStyle name="Vejica 8 2 4" xfId="2565"/>
    <cellStyle name="Vejica 8 3" xfId="2566"/>
    <cellStyle name="Vejica 8 3 2" xfId="2567"/>
    <cellStyle name="Vejica 8 3 3" xfId="2568"/>
    <cellStyle name="Vejica 8 3 4" xfId="2569"/>
    <cellStyle name="Vejica 8 4" xfId="2570"/>
    <cellStyle name="Vejica 8 5" xfId="2571"/>
    <cellStyle name="Vejica 8 6" xfId="2572"/>
    <cellStyle name="Vejica 9" xfId="2573"/>
    <cellStyle name="Vejica 9 2" xfId="2574"/>
    <cellStyle name="Vejica 9 2 2" xfId="2575"/>
    <cellStyle name="Vejica 9 2 3" xfId="2576"/>
    <cellStyle name="Vejica 9 2 4" xfId="2577"/>
    <cellStyle name="Vejica 9 3" xfId="2578"/>
    <cellStyle name="Vejica 9 3 2" xfId="2579"/>
    <cellStyle name="Vejica 9 3 3" xfId="2580"/>
    <cellStyle name="Vejica 9 3 4" xfId="2581"/>
    <cellStyle name="Vejica 9 4" xfId="2582"/>
    <cellStyle name="Vejica 9 5" xfId="2583"/>
    <cellStyle name="Vejica 9 6" xfId="2584"/>
    <cellStyle name="VN podatki" xfId="17915"/>
    <cellStyle name="VN podnaslov" xfId="17916"/>
    <cellStyle name="Vnos 2" xfId="2585"/>
    <cellStyle name="Vnos 2 10" xfId="17917"/>
    <cellStyle name="Vnos 2 11" xfId="17918"/>
    <cellStyle name="Vnos 2 12" xfId="17919"/>
    <cellStyle name="Vnos 2 13" xfId="17920"/>
    <cellStyle name="Vnos 2 14" xfId="17921"/>
    <cellStyle name="Vnos 2 15" xfId="17922"/>
    <cellStyle name="Vnos 2 16" xfId="17923"/>
    <cellStyle name="Vnos 2 17" xfId="17924"/>
    <cellStyle name="Vnos 2 18" xfId="17925"/>
    <cellStyle name="Vnos 2 2" xfId="2586"/>
    <cellStyle name="Vnos 2 3" xfId="2587"/>
    <cellStyle name="Vnos 2 4" xfId="17926"/>
    <cellStyle name="Vnos 2 5" xfId="17927"/>
    <cellStyle name="Vnos 2 6" xfId="17928"/>
    <cellStyle name="Vnos 2 7" xfId="17929"/>
    <cellStyle name="Vnos 2 8" xfId="17930"/>
    <cellStyle name="Vnos 2 9" xfId="17931"/>
    <cellStyle name="Vnos 3" xfId="2588"/>
    <cellStyle name="Vnos 3 10" xfId="17932"/>
    <cellStyle name="Vnos 3 11" xfId="17933"/>
    <cellStyle name="Vnos 3 12" xfId="17934"/>
    <cellStyle name="Vnos 3 13" xfId="17935"/>
    <cellStyle name="Vnos 3 14" xfId="17936"/>
    <cellStyle name="Vnos 3 15" xfId="17937"/>
    <cellStyle name="Vnos 3 16" xfId="17938"/>
    <cellStyle name="Vnos 3 17" xfId="17939"/>
    <cellStyle name="Vnos 3 18" xfId="17940"/>
    <cellStyle name="Vnos 3 2" xfId="2589"/>
    <cellStyle name="Vnos 3 3" xfId="2590"/>
    <cellStyle name="Vnos 3 4" xfId="17941"/>
    <cellStyle name="Vnos 3 5" xfId="17942"/>
    <cellStyle name="Vnos 3 6" xfId="17943"/>
    <cellStyle name="Vnos 3 7" xfId="17944"/>
    <cellStyle name="Vnos 3 8" xfId="17945"/>
    <cellStyle name="Vnos 3 9" xfId="17946"/>
    <cellStyle name="Vsota 2" xfId="2591"/>
    <cellStyle name="Vsota 2 10" xfId="17947"/>
    <cellStyle name="Vsota 2 11" xfId="17948"/>
    <cellStyle name="Vsota 2 12" xfId="17949"/>
    <cellStyle name="Vsota 2 13" xfId="17950"/>
    <cellStyle name="Vsota 2 14" xfId="17951"/>
    <cellStyle name="Vsota 2 15" xfId="17952"/>
    <cellStyle name="Vsota 2 16" xfId="17953"/>
    <cellStyle name="Vsota 2 17" xfId="17954"/>
    <cellStyle name="Vsota 2 18" xfId="17955"/>
    <cellStyle name="Vsota 2 2" xfId="2592"/>
    <cellStyle name="Vsota 2 3" xfId="17956"/>
    <cellStyle name="Vsota 2 4" xfId="17957"/>
    <cellStyle name="Vsota 2 5" xfId="17958"/>
    <cellStyle name="Vsota 2 6" xfId="17959"/>
    <cellStyle name="Vsota 2 7" xfId="17960"/>
    <cellStyle name="Vsota 2 8" xfId="17961"/>
    <cellStyle name="Vsota 2 9" xfId="17962"/>
    <cellStyle name="Vsota 3" xfId="17963"/>
    <cellStyle name="Vsota 3 10" xfId="17964"/>
    <cellStyle name="Vsota 3 11" xfId="17965"/>
    <cellStyle name="Vsota 3 12" xfId="17966"/>
    <cellStyle name="Vsota 3 13" xfId="17967"/>
    <cellStyle name="Vsota 3 14" xfId="17968"/>
    <cellStyle name="Vsota 3 15" xfId="17969"/>
    <cellStyle name="Vsota 3 16" xfId="17970"/>
    <cellStyle name="Vsota 3 17" xfId="17971"/>
    <cellStyle name="Vsota 3 18" xfId="17972"/>
    <cellStyle name="Vsota 3 2" xfId="17973"/>
    <cellStyle name="Vsota 3 3" xfId="17974"/>
    <cellStyle name="Vsota 3 4" xfId="17975"/>
    <cellStyle name="Vsota 3 5" xfId="17976"/>
    <cellStyle name="Vsota 3 6" xfId="17977"/>
    <cellStyle name="Vsota 3 7" xfId="17978"/>
    <cellStyle name="Vsota 3 8" xfId="17979"/>
    <cellStyle name="Vsota 3 9" xfId="17980"/>
    <cellStyle name="Währung_ANBODECK" xfId="3800"/>
    <cellStyle name="Warning Text" xfId="17981"/>
    <cellStyle name="Warning Text 1" xfId="2593"/>
    <cellStyle name="Warning Text 1 2" xfId="2594"/>
    <cellStyle name="Warning Text 2" xfId="2595"/>
    <cellStyle name="Warning Text 2 2" xfId="2596"/>
    <cellStyle name="Warning Text 2 3" xfId="3801"/>
    <cellStyle name="Warning Text 2 4" xfId="3802"/>
    <cellStyle name="Warning Text 2_H1.11" xfId="3803"/>
    <cellStyle name="Warning Text 3" xfId="2597"/>
    <cellStyle name="Warning Text 3 2" xfId="2598"/>
    <cellStyle name="Warning Text 4" xfId="2599"/>
    <cellStyle name="Warning Text 4 2" xfId="2600"/>
    <cellStyle name="Warning Text 5" xfId="2601"/>
    <cellStyle name="Warning Text 5 2" xfId="2602"/>
    <cellStyle name="Warning Text 6" xfId="2603"/>
    <cellStyle name="Warning Text 6 2" xfId="2604"/>
    <cellStyle name="Warning Text 7" xfId="3804"/>
    <cellStyle name="Zarez_Kabeli" xfId="380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tabColor theme="9" tint="-0.249977111117893"/>
  </sheetPr>
  <dimension ref="A1:F35"/>
  <sheetViews>
    <sheetView tabSelected="1" view="pageBreakPreview" zoomScaleSheetLayoutView="100" workbookViewId="0">
      <selection activeCell="D38" sqref="D38"/>
    </sheetView>
  </sheetViews>
  <sheetFormatPr defaultRowHeight="12.75"/>
  <cols>
    <col min="1" max="1" width="7.7109375" style="520" customWidth="1"/>
    <col min="2" max="2" width="48.28515625" style="523" customWidth="1"/>
    <col min="3" max="4" width="65.7109375" style="521" customWidth="1"/>
    <col min="5" max="16384" width="9.140625" style="509"/>
  </cols>
  <sheetData>
    <row r="1" spans="1:6" ht="15">
      <c r="A1" s="716"/>
      <c r="B1" s="717"/>
      <c r="C1" s="718"/>
      <c r="D1" s="508"/>
    </row>
    <row r="2" spans="1:6" ht="27.75" customHeight="1">
      <c r="A2" s="719"/>
      <c r="B2" s="720"/>
      <c r="C2" s="721"/>
      <c r="D2" s="510"/>
    </row>
    <row r="3" spans="1:6" ht="47.25" customHeight="1">
      <c r="A3" s="722"/>
      <c r="B3" s="750" t="s">
        <v>1189</v>
      </c>
      <c r="C3" s="750"/>
      <c r="D3" s="511"/>
      <c r="E3" s="512"/>
      <c r="F3" s="512"/>
    </row>
    <row r="4" spans="1:6" ht="27.75">
      <c r="A4" s="722"/>
      <c r="B4" s="723"/>
      <c r="C4" s="723"/>
      <c r="D4" s="511"/>
    </row>
    <row r="5" spans="1:6" ht="17.100000000000001" customHeight="1">
      <c r="A5" s="722"/>
      <c r="B5" s="724"/>
      <c r="C5" s="724"/>
      <c r="D5" s="513"/>
    </row>
    <row r="6" spans="1:6" ht="17.100000000000001" customHeight="1">
      <c r="A6" s="725"/>
      <c r="B6" s="726" t="s">
        <v>27</v>
      </c>
      <c r="C6" s="727" t="s">
        <v>46</v>
      </c>
      <c r="D6" s="514"/>
    </row>
    <row r="7" spans="1:6" ht="17.100000000000001" customHeight="1">
      <c r="A7" s="725"/>
      <c r="B7" s="726"/>
      <c r="C7" s="727"/>
      <c r="D7" s="514"/>
    </row>
    <row r="8" spans="1:6" ht="17.100000000000001" customHeight="1">
      <c r="A8" s="725"/>
      <c r="B8" s="726" t="s">
        <v>39</v>
      </c>
      <c r="C8" s="727" t="s">
        <v>47</v>
      </c>
      <c r="D8" s="514"/>
    </row>
    <row r="9" spans="1:6" ht="17.100000000000001" customHeight="1">
      <c r="A9" s="725"/>
      <c r="B9" s="728"/>
      <c r="C9" s="729"/>
      <c r="D9" s="515"/>
    </row>
    <row r="10" spans="1:6" ht="17.100000000000001" customHeight="1">
      <c r="A10" s="725"/>
      <c r="B10" s="730" t="s">
        <v>28</v>
      </c>
      <c r="C10" s="731" t="s">
        <v>52</v>
      </c>
      <c r="D10" s="516"/>
    </row>
    <row r="11" spans="1:6" s="517" customFormat="1" ht="17.100000000000001" customHeight="1">
      <c r="A11" s="732"/>
      <c r="B11" s="729"/>
      <c r="C11" s="729"/>
      <c r="D11" s="515"/>
    </row>
    <row r="12" spans="1:6" s="517" customFormat="1" ht="17.100000000000001" customHeight="1">
      <c r="A12" s="732"/>
      <c r="B12" s="733" t="s">
        <v>48</v>
      </c>
      <c r="C12" s="734" t="s">
        <v>44</v>
      </c>
      <c r="D12" s="518"/>
    </row>
    <row r="13" spans="1:6" s="517" customFormat="1" ht="17.100000000000001" customHeight="1">
      <c r="A13" s="732"/>
      <c r="B13" s="733"/>
      <c r="C13" s="734"/>
      <c r="D13" s="518"/>
    </row>
    <row r="14" spans="1:6" s="517" customFormat="1" ht="17.100000000000001" customHeight="1">
      <c r="A14" s="732"/>
      <c r="B14" s="733" t="s">
        <v>45</v>
      </c>
      <c r="C14" s="734" t="s">
        <v>49</v>
      </c>
      <c r="D14" s="518"/>
    </row>
    <row r="15" spans="1:6" s="517" customFormat="1" ht="17.100000000000001" customHeight="1">
      <c r="A15" s="732"/>
      <c r="B15" s="733"/>
      <c r="C15" s="734"/>
      <c r="D15" s="518"/>
    </row>
    <row r="16" spans="1:6" s="517" customFormat="1" ht="17.100000000000001" customHeight="1">
      <c r="A16" s="732"/>
      <c r="B16" s="733" t="s">
        <v>50</v>
      </c>
      <c r="C16" s="734" t="s">
        <v>49</v>
      </c>
      <c r="D16" s="518"/>
    </row>
    <row r="17" spans="1:4" s="517" customFormat="1" ht="17.100000000000001" customHeight="1">
      <c r="A17" s="732"/>
      <c r="B17" s="733"/>
      <c r="C17" s="734"/>
      <c r="D17" s="518"/>
    </row>
    <row r="18" spans="1:4" s="517" customFormat="1" ht="17.100000000000001" customHeight="1">
      <c r="A18" s="716"/>
      <c r="B18" s="735" t="s">
        <v>29</v>
      </c>
      <c r="C18" s="734" t="s">
        <v>40</v>
      </c>
      <c r="D18" s="518"/>
    </row>
    <row r="19" spans="1:4" s="517" customFormat="1" ht="17.100000000000001" customHeight="1">
      <c r="A19" s="732"/>
      <c r="B19" s="733"/>
      <c r="C19" s="734"/>
      <c r="D19" s="518"/>
    </row>
    <row r="20" spans="1:4" s="517" customFormat="1" ht="17.100000000000001" customHeight="1">
      <c r="A20" s="732"/>
      <c r="B20" s="733" t="s">
        <v>41</v>
      </c>
      <c r="C20" s="736" t="s">
        <v>51</v>
      </c>
      <c r="D20" s="519"/>
    </row>
    <row r="21" spans="1:4" s="517" customFormat="1" ht="17.100000000000001" customHeight="1">
      <c r="A21" s="737"/>
      <c r="B21" s="730"/>
      <c r="C21" s="734"/>
      <c r="D21" s="518"/>
    </row>
    <row r="22" spans="1:4">
      <c r="A22" s="738"/>
      <c r="B22" s="739"/>
      <c r="C22" s="740"/>
    </row>
    <row r="23" spans="1:4">
      <c r="A23" s="738"/>
      <c r="B23" s="739"/>
      <c r="C23" s="740"/>
    </row>
    <row r="24" spans="1:4">
      <c r="A24" s="738"/>
      <c r="B24" s="739"/>
      <c r="C24" s="740"/>
    </row>
    <row r="25" spans="1:4" ht="15">
      <c r="A25" s="738"/>
      <c r="B25" s="741" t="s">
        <v>53</v>
      </c>
      <c r="C25" s="740"/>
    </row>
    <row r="26" spans="1:4">
      <c r="A26" s="738"/>
      <c r="B26" s="739"/>
      <c r="C26" s="740"/>
    </row>
    <row r="27" spans="1:4" ht="18">
      <c r="A27" s="742"/>
      <c r="B27" s="743" t="s">
        <v>42</v>
      </c>
      <c r="C27" s="744"/>
      <c r="D27" s="522"/>
    </row>
    <row r="28" spans="1:4" ht="15.75">
      <c r="A28" s="745">
        <v>1</v>
      </c>
      <c r="B28" s="746" t="s">
        <v>1183</v>
      </c>
      <c r="C28" s="747">
        <f>'OPREMA-REKAPITULACIJA'!C30</f>
        <v>0</v>
      </c>
    </row>
    <row r="29" spans="1:4" ht="15.75">
      <c r="A29" s="745">
        <v>2</v>
      </c>
      <c r="B29" s="746" t="s">
        <v>1188</v>
      </c>
      <c r="C29" s="747">
        <f>SUM(C28:C28)*0.1</f>
        <v>0</v>
      </c>
    </row>
    <row r="30" spans="1:4" ht="15.75">
      <c r="A30" s="748"/>
      <c r="B30" s="749" t="s">
        <v>68</v>
      </c>
      <c r="C30" s="747">
        <f>SUM(C28:C29)</f>
        <v>0</v>
      </c>
    </row>
    <row r="31" spans="1:4" ht="15.75">
      <c r="A31" s="748"/>
      <c r="B31" s="749" t="s">
        <v>1184</v>
      </c>
      <c r="C31" s="747">
        <f>C30*0.22</f>
        <v>0</v>
      </c>
    </row>
    <row r="32" spans="1:4" ht="15.75">
      <c r="A32" s="748"/>
      <c r="B32" s="749" t="s">
        <v>100</v>
      </c>
      <c r="C32" s="747">
        <f>C30+C31</f>
        <v>0</v>
      </c>
    </row>
    <row r="33" spans="1:3">
      <c r="A33" s="738"/>
      <c r="B33" s="739"/>
      <c r="C33" s="740"/>
    </row>
    <row r="34" spans="1:3">
      <c r="A34" s="738"/>
      <c r="B34" s="739"/>
      <c r="C34" s="740"/>
    </row>
    <row r="35" spans="1:3">
      <c r="A35" s="738"/>
      <c r="B35" s="739"/>
      <c r="C35" s="740"/>
    </row>
  </sheetData>
  <sheetProtection password="E982" sheet="1" objects="1" scenarios="1"/>
  <mergeCells count="1">
    <mergeCell ref="B3:C3"/>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A2:E45"/>
  <sheetViews>
    <sheetView view="pageBreakPreview" zoomScale="115" zoomScaleSheetLayoutView="115" workbookViewId="0">
      <selection activeCell="C20" sqref="C20"/>
    </sheetView>
  </sheetViews>
  <sheetFormatPr defaultColWidth="8.7109375" defaultRowHeight="12.75"/>
  <cols>
    <col min="1" max="1" width="11.140625" style="543" customWidth="1"/>
    <col min="2" max="2" width="45.140625" style="463" customWidth="1"/>
    <col min="3" max="3" width="19.5703125" style="543" customWidth="1"/>
    <col min="4" max="4" width="11.5703125" style="538" customWidth="1"/>
    <col min="5" max="5" width="19.5703125" style="538" customWidth="1"/>
    <col min="6" max="16384" width="8.7109375" style="539"/>
  </cols>
  <sheetData>
    <row r="2" spans="1:5" s="540" customFormat="1">
      <c r="A2" s="543"/>
      <c r="B2" s="544" t="s">
        <v>77</v>
      </c>
      <c r="C2" s="543"/>
      <c r="D2" s="538"/>
      <c r="E2" s="538"/>
    </row>
    <row r="3" spans="1:5" s="540" customFormat="1">
      <c r="A3" s="543"/>
      <c r="B3" s="544"/>
      <c r="C3" s="543"/>
      <c r="D3" s="538"/>
      <c r="E3" s="538"/>
    </row>
    <row r="4" spans="1:5" s="540" customFormat="1">
      <c r="A4" s="543"/>
      <c r="B4" s="463" t="s">
        <v>78</v>
      </c>
      <c r="C4" s="543"/>
      <c r="D4" s="538"/>
      <c r="E4" s="538"/>
    </row>
    <row r="5" spans="1:5" s="540" customFormat="1">
      <c r="A5" s="543"/>
      <c r="B5" s="463"/>
      <c r="C5" s="543"/>
      <c r="D5" s="538"/>
      <c r="E5" s="538"/>
    </row>
    <row r="6" spans="1:5" s="541" customFormat="1" ht="15">
      <c r="A6" s="543"/>
      <c r="B6" s="544" t="s">
        <v>79</v>
      </c>
      <c r="C6" s="543"/>
      <c r="D6" s="538"/>
      <c r="E6" s="538"/>
    </row>
    <row r="7" spans="1:5" s="541" customFormat="1" ht="15">
      <c r="A7" s="543"/>
      <c r="B7" s="463" t="s">
        <v>80</v>
      </c>
      <c r="C7" s="543"/>
      <c r="D7" s="538"/>
      <c r="E7" s="538"/>
    </row>
    <row r="8" spans="1:5" s="541" customFormat="1" ht="15">
      <c r="A8" s="543"/>
      <c r="B8" s="463" t="s">
        <v>81</v>
      </c>
      <c r="C8" s="543"/>
      <c r="D8" s="538"/>
      <c r="E8" s="538"/>
    </row>
    <row r="9" spans="1:5" s="541" customFormat="1" ht="15">
      <c r="A9" s="543"/>
      <c r="B9" s="463"/>
      <c r="C9" s="543"/>
      <c r="D9" s="538"/>
      <c r="E9" s="538"/>
    </row>
    <row r="10" spans="1:5" s="541" customFormat="1" ht="15">
      <c r="A10" s="543"/>
      <c r="B10" s="544" t="s">
        <v>82</v>
      </c>
      <c r="C10" s="543"/>
      <c r="D10" s="538"/>
      <c r="E10" s="538"/>
    </row>
    <row r="11" spans="1:5" s="541" customFormat="1" ht="15">
      <c r="A11" s="543"/>
      <c r="B11" s="463" t="s">
        <v>83</v>
      </c>
      <c r="C11" s="543"/>
      <c r="D11" s="538"/>
      <c r="E11" s="538"/>
    </row>
    <row r="12" spans="1:5">
      <c r="B12" s="463" t="s">
        <v>84</v>
      </c>
    </row>
    <row r="13" spans="1:5">
      <c r="B13" s="463" t="s">
        <v>85</v>
      </c>
    </row>
    <row r="16" spans="1:5" ht="13.5" thickBot="1">
      <c r="A16" s="545"/>
      <c r="B16" s="546" t="s">
        <v>86</v>
      </c>
      <c r="C16" s="547"/>
      <c r="D16" s="539"/>
      <c r="E16" s="539"/>
    </row>
    <row r="17" spans="1:5" ht="14.25" thickTop="1" thickBot="1">
      <c r="A17" s="548"/>
      <c r="B17" s="549" t="s">
        <v>87</v>
      </c>
      <c r="C17" s="550"/>
      <c r="D17" s="539"/>
      <c r="E17" s="539"/>
    </row>
    <row r="18" spans="1:5" ht="13.5" thickTop="1">
      <c r="A18" s="551" t="s">
        <v>67</v>
      </c>
      <c r="B18" s="552" t="s">
        <v>88</v>
      </c>
      <c r="C18" s="553">
        <f>'1.1 pulti'!E84</f>
        <v>0</v>
      </c>
      <c r="D18" s="539"/>
      <c r="E18" s="539"/>
    </row>
    <row r="19" spans="1:5">
      <c r="A19" s="551" t="s">
        <v>66</v>
      </c>
      <c r="B19" s="554" t="s">
        <v>1185</v>
      </c>
      <c r="C19" s="553">
        <f>'1.2 pulti z omaricami'!E30</f>
        <v>0</v>
      </c>
      <c r="D19" s="539"/>
      <c r="E19" s="539"/>
    </row>
    <row r="20" spans="1:5">
      <c r="A20" s="551" t="s">
        <v>65</v>
      </c>
      <c r="B20" s="552" t="s">
        <v>90</v>
      </c>
      <c r="C20" s="553">
        <f>'1.3 omare visoke'!E243</f>
        <v>0</v>
      </c>
      <c r="D20" s="539"/>
      <c r="E20" s="539"/>
    </row>
    <row r="21" spans="1:5">
      <c r="A21" s="551" t="s">
        <v>64</v>
      </c>
      <c r="B21" s="554" t="s">
        <v>91</v>
      </c>
      <c r="C21" s="553">
        <f>'1.4 višeče omarice'!E75</f>
        <v>0</v>
      </c>
      <c r="D21" s="539"/>
      <c r="E21" s="539"/>
    </row>
    <row r="22" spans="1:5">
      <c r="A22" s="551" t="s">
        <v>63</v>
      </c>
      <c r="B22" s="554" t="s">
        <v>92</v>
      </c>
      <c r="C22" s="553">
        <f>'1.5 nizke omarice'!E18</f>
        <v>0</v>
      </c>
      <c r="D22" s="539"/>
      <c r="E22" s="539"/>
    </row>
    <row r="23" spans="1:5">
      <c r="A23" s="551" t="s">
        <v>62</v>
      </c>
      <c r="B23" s="554" t="s">
        <v>93</v>
      </c>
      <c r="C23" s="553">
        <f>'1.6 regali, police'!E24</f>
        <v>0</v>
      </c>
      <c r="D23" s="539"/>
      <c r="E23" s="539"/>
    </row>
    <row r="24" spans="1:5">
      <c r="A24" s="551" t="s">
        <v>69</v>
      </c>
      <c r="B24" s="554" t="s">
        <v>94</v>
      </c>
      <c r="C24" s="553">
        <f>'1.7 mize'!E124</f>
        <v>0</v>
      </c>
      <c r="D24" s="539"/>
      <c r="E24" s="539"/>
    </row>
    <row r="25" spans="1:5">
      <c r="A25" s="551" t="s">
        <v>70</v>
      </c>
      <c r="B25" s="554" t="s">
        <v>95</v>
      </c>
      <c r="C25" s="553">
        <f>'1.8 sedežno pohistvo'!E116</f>
        <v>0</v>
      </c>
      <c r="D25" s="539"/>
      <c r="E25" s="539"/>
    </row>
    <row r="26" spans="1:5">
      <c r="A26" s="551" t="s">
        <v>71</v>
      </c>
      <c r="B26" s="554" t="s">
        <v>96</v>
      </c>
      <c r="C26" s="553">
        <f>'1.9 kovinsko poh.'!E182</f>
        <v>0</v>
      </c>
      <c r="D26" s="539"/>
      <c r="E26" s="539"/>
    </row>
    <row r="27" spans="1:5">
      <c r="A27" s="551" t="s">
        <v>72</v>
      </c>
      <c r="B27" s="554" t="s">
        <v>97</v>
      </c>
      <c r="C27" s="553">
        <f>'1.10 aparati'!E69</f>
        <v>0</v>
      </c>
      <c r="D27" s="539"/>
      <c r="E27" s="539"/>
    </row>
    <row r="28" spans="1:5">
      <c r="A28" s="551" t="s">
        <v>73</v>
      </c>
      <c r="B28" s="554" t="s">
        <v>98</v>
      </c>
      <c r="C28" s="553">
        <f>'1.11splošna in sanitarna oprem '!E241</f>
        <v>0</v>
      </c>
      <c r="D28" s="539"/>
      <c r="E28" s="539"/>
    </row>
    <row r="29" spans="1:5" ht="13.5" thickBot="1">
      <c r="A29" s="555" t="s">
        <v>74</v>
      </c>
      <c r="B29" s="556" t="s">
        <v>99</v>
      </c>
      <c r="C29" s="557">
        <f>'1.12 spl.med.oprema'!F59</f>
        <v>0</v>
      </c>
      <c r="D29" s="539"/>
      <c r="E29" s="539"/>
    </row>
    <row r="30" spans="1:5" s="542" customFormat="1" ht="16.5" thickTop="1" thickBot="1">
      <c r="A30" s="558"/>
      <c r="B30" s="559" t="s">
        <v>68</v>
      </c>
      <c r="C30" s="557">
        <f>SUM(C18:C29)</f>
        <v>0</v>
      </c>
    </row>
    <row r="31" spans="1:5" ht="14.25" thickTop="1" thickBot="1">
      <c r="A31" s="560"/>
      <c r="B31" s="561" t="s">
        <v>43</v>
      </c>
      <c r="C31" s="557">
        <f>C30*0.22</f>
        <v>0</v>
      </c>
      <c r="D31" s="539"/>
      <c r="E31" s="539"/>
    </row>
    <row r="32" spans="1:5" s="542" customFormat="1" ht="16.5" thickTop="1" thickBot="1">
      <c r="A32" s="562"/>
      <c r="B32" s="563" t="s">
        <v>100</v>
      </c>
      <c r="C32" s="557">
        <f>SUM(C30:C31)</f>
        <v>0</v>
      </c>
    </row>
    <row r="33" spans="1:5" ht="13.5" thickTop="1">
      <c r="A33" s="564"/>
      <c r="B33" s="565"/>
      <c r="C33" s="566"/>
      <c r="D33" s="539"/>
      <c r="E33" s="539"/>
    </row>
    <row r="34" spans="1:5">
      <c r="A34" s="567"/>
      <c r="B34" s="193"/>
      <c r="C34" s="568"/>
      <c r="D34" s="539"/>
    </row>
    <row r="35" spans="1:5">
      <c r="A35" s="567"/>
      <c r="B35" s="193"/>
      <c r="C35" s="568"/>
      <c r="D35" s="539"/>
    </row>
    <row r="36" spans="1:5">
      <c r="A36" s="567"/>
      <c r="B36" s="193"/>
      <c r="C36" s="568"/>
      <c r="D36" s="539"/>
    </row>
    <row r="37" spans="1:5">
      <c r="A37" s="569"/>
      <c r="B37" s="570"/>
      <c r="C37" s="571"/>
      <c r="D37" s="539"/>
    </row>
    <row r="38" spans="1:5">
      <c r="A38" s="569"/>
      <c r="B38" s="570"/>
      <c r="C38" s="571"/>
      <c r="D38" s="539"/>
    </row>
    <row r="39" spans="1:5">
      <c r="A39" s="569"/>
      <c r="B39" s="572"/>
      <c r="C39" s="571"/>
      <c r="D39" s="539"/>
    </row>
    <row r="40" spans="1:5">
      <c r="A40" s="567"/>
      <c r="B40" s="382"/>
      <c r="C40" s="568"/>
      <c r="D40" s="539"/>
    </row>
    <row r="41" spans="1:5">
      <c r="A41" s="573"/>
      <c r="B41" s="110"/>
      <c r="C41" s="568"/>
      <c r="D41" s="539"/>
    </row>
    <row r="42" spans="1:5">
      <c r="A42" s="573"/>
      <c r="B42" s="110"/>
      <c r="C42" s="574"/>
      <c r="D42" s="539"/>
    </row>
    <row r="43" spans="1:5">
      <c r="A43" s="575"/>
      <c r="B43" s="576"/>
      <c r="C43" s="65"/>
      <c r="D43" s="539"/>
    </row>
    <row r="44" spans="1:5">
      <c r="A44" s="567"/>
      <c r="B44" s="110"/>
      <c r="C44" s="568"/>
      <c r="D44" s="539"/>
    </row>
    <row r="45" spans="1:5">
      <c r="A45" s="577"/>
      <c r="B45" s="110"/>
      <c r="C45" s="578"/>
      <c r="D45" s="539"/>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 &amp;K02-0051/2.4.2 NAČRT POHIŠTVENE OPREME PORODNIŠNICA&amp;R&amp;8&amp;K00-011API ARHITEKTI  d.o.o.Barjanska 62, 1000 Ljubljana</oddHeader>
    <oddFooter>&amp;L&amp;8&amp;K00-045PZI (projektna dokumentacija za izvedbo gradnje)&amp;C&amp;8&amp;K00-046Stran &amp;P od &amp;N&amp;R&amp;7 &amp;K00-042978/1527-OP&amp;P od &amp;N</oddFooter>
  </headerFooter>
</worksheet>
</file>

<file path=xl/worksheets/sheet3.xml><?xml version="1.0" encoding="utf-8"?>
<worksheet xmlns="http://schemas.openxmlformats.org/spreadsheetml/2006/main" xmlns:r="http://schemas.openxmlformats.org/officeDocument/2006/relationships">
  <sheetPr>
    <tabColor rgb="FFFF0000"/>
  </sheetPr>
  <dimension ref="A2:B40"/>
  <sheetViews>
    <sheetView view="pageBreakPreview" topLeftCell="A13" zoomScaleSheetLayoutView="100" workbookViewId="0">
      <selection activeCell="B32" sqref="B32"/>
    </sheetView>
  </sheetViews>
  <sheetFormatPr defaultRowHeight="12.75"/>
  <cols>
    <col min="1" max="1" width="11.140625" style="524" customWidth="1"/>
    <col min="2" max="2" width="86.28515625" style="524" customWidth="1"/>
    <col min="3" max="16384" width="9.140625" style="509"/>
  </cols>
  <sheetData>
    <row r="2" spans="1:2" ht="13.5" thickBot="1"/>
    <row r="3" spans="1:2" ht="13.5" thickBot="1">
      <c r="A3" s="525" t="s">
        <v>10</v>
      </c>
      <c r="B3" s="526"/>
    </row>
    <row r="4" spans="1:2">
      <c r="A4" s="527"/>
      <c r="B4" s="527"/>
    </row>
    <row r="5" spans="1:2">
      <c r="A5" s="527"/>
      <c r="B5" s="527"/>
    </row>
    <row r="6" spans="1:2" ht="25.5">
      <c r="A6" s="528" t="s">
        <v>0</v>
      </c>
      <c r="B6" s="529" t="s">
        <v>11</v>
      </c>
    </row>
    <row r="7" spans="1:2">
      <c r="A7" s="528"/>
      <c r="B7" s="529"/>
    </row>
    <row r="8" spans="1:2" ht="25.5">
      <c r="A8" s="528" t="s">
        <v>1</v>
      </c>
      <c r="B8" s="529" t="s">
        <v>12</v>
      </c>
    </row>
    <row r="9" spans="1:2">
      <c r="A9" s="528"/>
      <c r="B9" s="529"/>
    </row>
    <row r="10" spans="1:2">
      <c r="A10" s="528" t="s">
        <v>5</v>
      </c>
      <c r="B10" s="529" t="s">
        <v>6</v>
      </c>
    </row>
    <row r="11" spans="1:2">
      <c r="A11" s="528"/>
      <c r="B11" s="529"/>
    </row>
    <row r="12" spans="1:2" ht="63.75">
      <c r="A12" s="528" t="s">
        <v>2</v>
      </c>
      <c r="B12" s="529" t="s">
        <v>7</v>
      </c>
    </row>
    <row r="13" spans="1:2">
      <c r="A13" s="528"/>
      <c r="B13" s="529"/>
    </row>
    <row r="14" spans="1:2" ht="51">
      <c r="A14" s="528" t="s">
        <v>3</v>
      </c>
      <c r="B14" s="529" t="s">
        <v>13</v>
      </c>
    </row>
    <row r="15" spans="1:2">
      <c r="A15" s="528"/>
      <c r="B15" s="529"/>
    </row>
    <row r="16" spans="1:2" ht="25.5">
      <c r="A16" s="528" t="s">
        <v>8</v>
      </c>
      <c r="B16" s="529" t="s">
        <v>14</v>
      </c>
    </row>
    <row r="17" spans="1:2">
      <c r="A17" s="528"/>
      <c r="B17" s="529"/>
    </row>
    <row r="18" spans="1:2" ht="25.5">
      <c r="A18" s="528" t="s">
        <v>9</v>
      </c>
      <c r="B18" s="530" t="s">
        <v>32</v>
      </c>
    </row>
    <row r="19" spans="1:2">
      <c r="A19" s="528"/>
      <c r="B19" s="529"/>
    </row>
    <row r="20" spans="1:2">
      <c r="A20" s="528" t="s">
        <v>15</v>
      </c>
      <c r="B20" s="531" t="s">
        <v>33</v>
      </c>
    </row>
    <row r="21" spans="1:2">
      <c r="A21" s="528"/>
      <c r="B21" s="531"/>
    </row>
    <row r="22" spans="1:2" ht="24">
      <c r="A22" s="528" t="s">
        <v>17</v>
      </c>
      <c r="B22" s="532" t="s">
        <v>34</v>
      </c>
    </row>
    <row r="23" spans="1:2">
      <c r="A23" s="528"/>
      <c r="B23" s="529"/>
    </row>
    <row r="24" spans="1:2" ht="25.5">
      <c r="A24" s="528" t="s">
        <v>25</v>
      </c>
      <c r="B24" s="529" t="s">
        <v>30</v>
      </c>
    </row>
    <row r="25" spans="1:2">
      <c r="A25" s="528"/>
      <c r="B25" s="529"/>
    </row>
    <row r="26" spans="1:2" ht="76.5">
      <c r="A26" s="528" t="s">
        <v>35</v>
      </c>
      <c r="B26" s="529" t="s">
        <v>16</v>
      </c>
    </row>
    <row r="27" spans="1:2">
      <c r="A27" s="528"/>
      <c r="B27" s="529"/>
    </row>
    <row r="28" spans="1:2">
      <c r="A28" s="528" t="s">
        <v>36</v>
      </c>
      <c r="B28" s="533" t="s">
        <v>18</v>
      </c>
    </row>
    <row r="29" spans="1:2" ht="25.5">
      <c r="A29" s="528"/>
      <c r="B29" s="529" t="s">
        <v>19</v>
      </c>
    </row>
    <row r="30" spans="1:2" ht="63.75">
      <c r="A30" s="528"/>
      <c r="B30" s="529" t="s">
        <v>20</v>
      </c>
    </row>
    <row r="31" spans="1:2" ht="51">
      <c r="A31" s="528"/>
      <c r="B31" s="529" t="s">
        <v>21</v>
      </c>
    </row>
    <row r="32" spans="1:2" ht="38.25">
      <c r="A32" s="528"/>
      <c r="B32" s="529" t="s">
        <v>22</v>
      </c>
    </row>
    <row r="33" spans="1:2" ht="63.75">
      <c r="A33" s="528"/>
      <c r="B33" s="529" t="s">
        <v>23</v>
      </c>
    </row>
    <row r="34" spans="1:2">
      <c r="A34" s="528"/>
      <c r="B34" s="529" t="s">
        <v>37</v>
      </c>
    </row>
    <row r="35" spans="1:2">
      <c r="A35" s="528"/>
      <c r="B35" s="529" t="s">
        <v>24</v>
      </c>
    </row>
    <row r="36" spans="1:2" ht="63.75">
      <c r="A36" s="528"/>
      <c r="B36" s="529" t="s">
        <v>31</v>
      </c>
    </row>
    <row r="37" spans="1:2">
      <c r="A37" s="528"/>
      <c r="B37" s="529"/>
    </row>
    <row r="38" spans="1:2">
      <c r="A38" s="528"/>
      <c r="B38" s="529"/>
    </row>
    <row r="39" spans="1:2">
      <c r="A39" s="534" t="s">
        <v>38</v>
      </c>
      <c r="B39" s="535" t="s">
        <v>26</v>
      </c>
    </row>
    <row r="40" spans="1:2">
      <c r="A40" s="536"/>
      <c r="B40" s="537"/>
    </row>
  </sheetData>
  <sheetProtection password="E982" sheet="1" objects="1" scenarios="1"/>
  <pageMargins left="0.70866141732283472" right="0.70866141732283472" top="0.74803149606299213" bottom="0.74803149606299213" header="0.31496062992125984" footer="0.31496062992125984"/>
  <pageSetup paperSize="9" scale="75" orientation="portrait" r:id="rId1"/>
</worksheet>
</file>

<file path=xl/worksheets/sheet4.xml><?xml version="1.0" encoding="utf-8"?>
<worksheet xmlns="http://schemas.openxmlformats.org/spreadsheetml/2006/main" xmlns:r="http://schemas.openxmlformats.org/officeDocument/2006/relationships">
  <sheetPr>
    <tabColor rgb="FFFF0000"/>
  </sheetPr>
  <dimension ref="A2:E124"/>
  <sheetViews>
    <sheetView view="pageBreakPreview" zoomScale="115" zoomScaleSheetLayoutView="115" zoomScalePageLayoutView="115" workbookViewId="0">
      <selection activeCell="B82" sqref="B82"/>
    </sheetView>
  </sheetViews>
  <sheetFormatPr defaultRowHeight="12.75"/>
  <cols>
    <col min="1" max="1" width="11.140625" style="544" customWidth="1"/>
    <col min="2" max="2" width="52.42578125" style="463" customWidth="1"/>
    <col min="3" max="3" width="5.42578125" style="544" customWidth="1"/>
    <col min="4" max="4" width="11.5703125" style="111" customWidth="1"/>
    <col min="5" max="5" width="19.5703125" style="111" customWidth="1"/>
    <col min="6" max="16384" width="9.140625" style="379"/>
  </cols>
  <sheetData>
    <row r="2" spans="1:5" ht="13.5" thickBot="1">
      <c r="A2" s="545"/>
      <c r="B2" s="546" t="s">
        <v>101</v>
      </c>
      <c r="C2" s="547"/>
      <c r="D2" s="379"/>
      <c r="E2" s="379"/>
    </row>
    <row r="3" spans="1:5" ht="13.5" thickTop="1">
      <c r="A3" s="551" t="s">
        <v>67</v>
      </c>
      <c r="B3" s="552" t="s">
        <v>88</v>
      </c>
      <c r="C3" s="579"/>
      <c r="D3" s="379"/>
      <c r="E3" s="379"/>
    </row>
    <row r="4" spans="1:5">
      <c r="A4" s="551" t="s">
        <v>66</v>
      </c>
      <c r="B4" s="554" t="s">
        <v>89</v>
      </c>
      <c r="C4" s="579"/>
      <c r="D4" s="379"/>
      <c r="E4" s="379"/>
    </row>
    <row r="5" spans="1:5">
      <c r="A5" s="551" t="s">
        <v>65</v>
      </c>
      <c r="B5" s="552" t="s">
        <v>90</v>
      </c>
      <c r="C5" s="579"/>
      <c r="D5" s="379"/>
      <c r="E5" s="379"/>
    </row>
    <row r="6" spans="1:5">
      <c r="A6" s="551" t="s">
        <v>64</v>
      </c>
      <c r="B6" s="554" t="s">
        <v>91</v>
      </c>
      <c r="C6" s="579"/>
      <c r="D6" s="379"/>
      <c r="E6" s="379"/>
    </row>
    <row r="7" spans="1:5">
      <c r="A7" s="551" t="s">
        <v>63</v>
      </c>
      <c r="B7" s="554" t="s">
        <v>92</v>
      </c>
      <c r="C7" s="579"/>
      <c r="D7" s="379"/>
      <c r="E7" s="379"/>
    </row>
    <row r="8" spans="1:5">
      <c r="A8" s="551" t="s">
        <v>62</v>
      </c>
      <c r="B8" s="554" t="s">
        <v>93</v>
      </c>
      <c r="C8" s="579"/>
      <c r="D8" s="379"/>
      <c r="E8" s="379"/>
    </row>
    <row r="9" spans="1:5">
      <c r="A9" s="551" t="s">
        <v>69</v>
      </c>
      <c r="B9" s="554" t="s">
        <v>94</v>
      </c>
      <c r="C9" s="579"/>
      <c r="D9" s="379"/>
      <c r="E9" s="379"/>
    </row>
    <row r="10" spans="1:5">
      <c r="A10" s="551" t="s">
        <v>70</v>
      </c>
      <c r="B10" s="554" t="s">
        <v>95</v>
      </c>
      <c r="C10" s="579"/>
      <c r="D10" s="379"/>
      <c r="E10" s="379"/>
    </row>
    <row r="11" spans="1:5">
      <c r="A11" s="551" t="s">
        <v>71</v>
      </c>
      <c r="B11" s="554" t="s">
        <v>96</v>
      </c>
      <c r="C11" s="579"/>
      <c r="D11" s="379"/>
      <c r="E11" s="379"/>
    </row>
    <row r="12" spans="1:5">
      <c r="A12" s="551" t="s">
        <v>72</v>
      </c>
      <c r="B12" s="554" t="s">
        <v>97</v>
      </c>
      <c r="C12" s="579"/>
      <c r="D12" s="379"/>
      <c r="E12" s="379"/>
    </row>
    <row r="13" spans="1:5">
      <c r="A13" s="551" t="s">
        <v>73</v>
      </c>
      <c r="B13" s="554" t="s">
        <v>98</v>
      </c>
      <c r="C13" s="579"/>
      <c r="D13" s="379"/>
      <c r="E13" s="379"/>
    </row>
    <row r="14" spans="1:5" ht="13.5" thickBot="1">
      <c r="A14" s="555" t="s">
        <v>74</v>
      </c>
      <c r="B14" s="556" t="s">
        <v>99</v>
      </c>
      <c r="C14" s="580"/>
      <c r="D14" s="379"/>
      <c r="E14" s="379"/>
    </row>
    <row r="15" spans="1:5" ht="13.5" thickTop="1">
      <c r="A15" s="564"/>
      <c r="B15" s="565"/>
      <c r="C15" s="566"/>
      <c r="D15" s="379"/>
      <c r="E15" s="379"/>
    </row>
    <row r="16" spans="1:5">
      <c r="A16" s="581" t="s">
        <v>54</v>
      </c>
      <c r="B16" s="582" t="s">
        <v>102</v>
      </c>
      <c r="C16" s="583"/>
      <c r="D16" s="379"/>
      <c r="E16" s="379"/>
    </row>
    <row r="17" spans="1:5" s="194" customFormat="1" ht="33.75">
      <c r="A17" s="584" t="s">
        <v>67</v>
      </c>
      <c r="B17" s="471" t="s">
        <v>103</v>
      </c>
      <c r="C17" s="585"/>
    </row>
    <row r="18" spans="1:5" s="194" customFormat="1" ht="33.75">
      <c r="A18" s="584" t="s">
        <v>66</v>
      </c>
      <c r="B18" s="471" t="s">
        <v>104</v>
      </c>
      <c r="C18" s="586"/>
    </row>
    <row r="19" spans="1:5" s="194" customFormat="1" ht="33.75">
      <c r="A19" s="587"/>
      <c r="B19" s="471" t="s">
        <v>105</v>
      </c>
      <c r="C19" s="586"/>
    </row>
    <row r="20" spans="1:5" s="194" customFormat="1">
      <c r="A20" s="584" t="s">
        <v>65</v>
      </c>
      <c r="B20" s="751" t="s">
        <v>106</v>
      </c>
      <c r="C20" s="751"/>
    </row>
    <row r="21" spans="1:5" s="194" customFormat="1">
      <c r="A21" s="584" t="s">
        <v>64</v>
      </c>
      <c r="B21" s="751" t="s">
        <v>107</v>
      </c>
      <c r="C21" s="751"/>
    </row>
    <row r="22" spans="1:5" s="194" customFormat="1" ht="45">
      <c r="A22" s="588" t="s">
        <v>63</v>
      </c>
      <c r="B22" s="472" t="s">
        <v>108</v>
      </c>
      <c r="C22" s="589"/>
    </row>
    <row r="23" spans="1:5" s="194" customFormat="1" ht="22.5">
      <c r="A23" s="590" t="s">
        <v>62</v>
      </c>
      <c r="B23" s="195" t="s">
        <v>109</v>
      </c>
      <c r="C23" s="200"/>
    </row>
    <row r="24" spans="1:5" s="194" customFormat="1" ht="22.5">
      <c r="A24" s="590" t="s">
        <v>69</v>
      </c>
      <c r="B24" s="195" t="s">
        <v>110</v>
      </c>
      <c r="C24" s="200"/>
    </row>
    <row r="25" spans="1:5" s="194" customFormat="1">
      <c r="A25" s="590"/>
      <c r="B25" s="752" t="s">
        <v>111</v>
      </c>
      <c r="C25" s="752"/>
    </row>
    <row r="26" spans="1:5" s="194" customFormat="1" ht="78.75">
      <c r="A26" s="590"/>
      <c r="B26" s="195" t="s">
        <v>112</v>
      </c>
      <c r="C26" s="591"/>
    </row>
    <row r="27" spans="1:5" s="194" customFormat="1" ht="22.5">
      <c r="A27" s="590" t="s">
        <v>70</v>
      </c>
      <c r="B27" s="195" t="s">
        <v>113</v>
      </c>
      <c r="C27" s="592"/>
    </row>
    <row r="28" spans="1:5" s="194" customFormat="1" ht="22.5">
      <c r="A28" s="590" t="s">
        <v>71</v>
      </c>
      <c r="B28" s="195" t="s">
        <v>114</v>
      </c>
      <c r="C28" s="592"/>
    </row>
    <row r="29" spans="1:5" ht="22.5">
      <c r="A29" s="593" t="s">
        <v>61</v>
      </c>
      <c r="B29" s="472" t="s">
        <v>115</v>
      </c>
      <c r="C29" s="589"/>
      <c r="D29" s="379"/>
      <c r="E29" s="379"/>
    </row>
    <row r="30" spans="1:5" ht="56.25">
      <c r="A30" s="593" t="s">
        <v>60</v>
      </c>
      <c r="B30" s="472" t="s">
        <v>116</v>
      </c>
      <c r="C30" s="589"/>
      <c r="D30" s="379"/>
      <c r="E30" s="379"/>
    </row>
    <row r="31" spans="1:5" ht="33.75">
      <c r="A31" s="594"/>
      <c r="B31" s="595" t="s">
        <v>117</v>
      </c>
      <c r="C31" s="596"/>
      <c r="D31" s="379"/>
      <c r="E31" s="379"/>
    </row>
    <row r="32" spans="1:5" ht="78.75">
      <c r="A32" s="594"/>
      <c r="B32" s="597" t="s">
        <v>118</v>
      </c>
      <c r="C32" s="598"/>
      <c r="D32" s="379"/>
      <c r="E32" s="379"/>
    </row>
    <row r="33" spans="1:5" ht="78.75">
      <c r="A33" s="593" t="s">
        <v>59</v>
      </c>
      <c r="B33" s="472" t="s">
        <v>119</v>
      </c>
      <c r="C33" s="599"/>
      <c r="D33" s="379"/>
      <c r="E33" s="379"/>
    </row>
    <row r="34" spans="1:5" ht="33.75">
      <c r="A34" s="593" t="s">
        <v>58</v>
      </c>
      <c r="B34" s="472" t="s">
        <v>120</v>
      </c>
      <c r="C34" s="600"/>
      <c r="D34" s="379"/>
      <c r="E34" s="379"/>
    </row>
    <row r="35" spans="1:5" ht="56.25">
      <c r="A35" s="593" t="s">
        <v>57</v>
      </c>
      <c r="B35" s="597" t="s">
        <v>121</v>
      </c>
      <c r="C35" s="600"/>
      <c r="D35" s="379"/>
      <c r="E35" s="379"/>
    </row>
    <row r="36" spans="1:5" ht="22.5">
      <c r="A36" s="593" t="s">
        <v>56</v>
      </c>
      <c r="B36" s="472" t="s">
        <v>122</v>
      </c>
      <c r="C36" s="600"/>
      <c r="D36" s="379"/>
      <c r="E36" s="379"/>
    </row>
    <row r="37" spans="1:5" ht="67.5">
      <c r="A37" s="593" t="s">
        <v>55</v>
      </c>
      <c r="B37" s="472" t="s">
        <v>123</v>
      </c>
      <c r="C37" s="600"/>
      <c r="D37" s="379"/>
      <c r="E37" s="379"/>
    </row>
    <row r="38" spans="1:5" ht="56.25">
      <c r="A38" s="594" t="s">
        <v>124</v>
      </c>
      <c r="B38" s="472" t="s">
        <v>125</v>
      </c>
      <c r="C38" s="600"/>
      <c r="D38" s="379"/>
      <c r="E38" s="379"/>
    </row>
    <row r="39" spans="1:5" ht="22.5">
      <c r="A39" s="594" t="s">
        <v>126</v>
      </c>
      <c r="B39" s="472" t="s">
        <v>127</v>
      </c>
      <c r="C39" s="600"/>
      <c r="D39" s="379"/>
      <c r="E39" s="379"/>
    </row>
    <row r="40" spans="1:5">
      <c r="A40" s="601"/>
      <c r="B40" s="599"/>
      <c r="C40" s="600"/>
      <c r="D40" s="379"/>
      <c r="E40" s="379"/>
    </row>
    <row r="41" spans="1:5">
      <c r="A41" s="602" t="s">
        <v>128</v>
      </c>
      <c r="B41" s="603" t="s">
        <v>129</v>
      </c>
      <c r="C41" s="592"/>
      <c r="D41" s="379"/>
      <c r="E41" s="379"/>
    </row>
    <row r="42" spans="1:5" ht="22.5">
      <c r="A42" s="604" t="s">
        <v>0</v>
      </c>
      <c r="B42" s="195" t="s">
        <v>130</v>
      </c>
      <c r="C42" s="592"/>
      <c r="D42" s="379"/>
      <c r="E42" s="379"/>
    </row>
    <row r="43" spans="1:5">
      <c r="A43" s="604" t="s">
        <v>1</v>
      </c>
      <c r="B43" s="195" t="s">
        <v>131</v>
      </c>
      <c r="C43" s="592"/>
      <c r="D43" s="379"/>
      <c r="E43" s="379"/>
    </row>
    <row r="44" spans="1:5" ht="22.5">
      <c r="A44" s="604" t="s">
        <v>5</v>
      </c>
      <c r="B44" s="195" t="s">
        <v>132</v>
      </c>
      <c r="C44" s="592"/>
      <c r="D44" s="379"/>
      <c r="E44" s="379"/>
    </row>
    <row r="45" spans="1:5" ht="22.5">
      <c r="A45" s="604" t="s">
        <v>2</v>
      </c>
      <c r="B45" s="195" t="s">
        <v>133</v>
      </c>
      <c r="C45" s="592"/>
      <c r="D45" s="379"/>
      <c r="E45" s="379"/>
    </row>
    <row r="46" spans="1:5" ht="22.5">
      <c r="A46" s="604" t="s">
        <v>3</v>
      </c>
      <c r="B46" s="195" t="s">
        <v>134</v>
      </c>
      <c r="C46" s="592"/>
      <c r="D46" s="379"/>
      <c r="E46" s="379"/>
    </row>
    <row r="47" spans="1:5">
      <c r="A47" s="604" t="s">
        <v>8</v>
      </c>
      <c r="B47" s="195" t="s">
        <v>135</v>
      </c>
      <c r="C47" s="592"/>
      <c r="D47" s="379"/>
      <c r="E47" s="379"/>
    </row>
    <row r="48" spans="1:5">
      <c r="A48" s="605"/>
      <c r="B48" s="282" t="s">
        <v>136</v>
      </c>
      <c r="C48" s="592"/>
      <c r="D48" s="379"/>
      <c r="E48" s="379"/>
    </row>
    <row r="49" spans="1:5">
      <c r="A49" s="605"/>
      <c r="B49" s="282" t="s">
        <v>137</v>
      </c>
      <c r="C49" s="592"/>
      <c r="D49" s="379"/>
      <c r="E49" s="379"/>
    </row>
    <row r="50" spans="1:5">
      <c r="A50" s="605"/>
      <c r="B50" s="282" t="s">
        <v>138</v>
      </c>
      <c r="C50" s="592"/>
      <c r="D50" s="379"/>
      <c r="E50" s="379"/>
    </row>
    <row r="51" spans="1:5">
      <c r="A51" s="605"/>
      <c r="B51" s="282" t="s">
        <v>139</v>
      </c>
      <c r="C51" s="592"/>
      <c r="D51" s="379"/>
      <c r="E51" s="379"/>
    </row>
    <row r="52" spans="1:5">
      <c r="A52" s="605"/>
      <c r="B52" s="282" t="s">
        <v>140</v>
      </c>
      <c r="C52" s="592"/>
      <c r="D52" s="379"/>
      <c r="E52" s="379"/>
    </row>
    <row r="53" spans="1:5">
      <c r="A53" s="605"/>
      <c r="B53" s="282" t="s">
        <v>141</v>
      </c>
      <c r="C53" s="592"/>
      <c r="D53" s="379"/>
      <c r="E53" s="379"/>
    </row>
    <row r="54" spans="1:5">
      <c r="A54" s="605"/>
      <c r="B54" s="282" t="s">
        <v>142</v>
      </c>
      <c r="C54" s="592"/>
      <c r="D54" s="379"/>
      <c r="E54" s="379"/>
    </row>
    <row r="55" spans="1:5">
      <c r="A55" s="605"/>
      <c r="B55" s="282" t="s">
        <v>143</v>
      </c>
      <c r="C55" s="592"/>
      <c r="D55" s="379"/>
      <c r="E55" s="379"/>
    </row>
    <row r="56" spans="1:5">
      <c r="A56" s="605"/>
      <c r="B56" s="282" t="s">
        <v>144</v>
      </c>
      <c r="C56" s="592"/>
      <c r="D56" s="379"/>
      <c r="E56" s="379"/>
    </row>
    <row r="57" spans="1:5">
      <c r="A57" s="605"/>
      <c r="B57" s="39"/>
      <c r="C57" s="592"/>
      <c r="D57" s="379"/>
      <c r="E57" s="379"/>
    </row>
    <row r="58" spans="1:5">
      <c r="A58" s="606" t="s">
        <v>145</v>
      </c>
      <c r="B58" s="603" t="s">
        <v>146</v>
      </c>
      <c r="C58" s="592"/>
      <c r="D58" s="379"/>
      <c r="E58" s="379"/>
    </row>
    <row r="59" spans="1:5">
      <c r="A59" s="607" t="s">
        <v>0</v>
      </c>
      <c r="B59" s="26" t="s">
        <v>147</v>
      </c>
      <c r="C59" s="592"/>
      <c r="D59" s="379"/>
      <c r="E59" s="379"/>
    </row>
    <row r="60" spans="1:5">
      <c r="A60" s="608"/>
      <c r="B60" s="26" t="s">
        <v>148</v>
      </c>
      <c r="C60" s="592"/>
      <c r="D60" s="379"/>
      <c r="E60" s="379"/>
    </row>
    <row r="61" spans="1:5">
      <c r="A61" s="608"/>
      <c r="B61" s="26" t="s">
        <v>149</v>
      </c>
      <c r="C61" s="592"/>
      <c r="D61" s="379"/>
      <c r="E61" s="379"/>
    </row>
    <row r="62" spans="1:5">
      <c r="A62" s="608"/>
      <c r="B62" s="26" t="s">
        <v>150</v>
      </c>
      <c r="C62" s="592"/>
      <c r="D62" s="379"/>
      <c r="E62" s="379"/>
    </row>
    <row r="63" spans="1:5">
      <c r="A63" s="608"/>
      <c r="B63" s="26" t="s">
        <v>151</v>
      </c>
      <c r="C63" s="592"/>
      <c r="D63" s="379"/>
      <c r="E63" s="379"/>
    </row>
    <row r="64" spans="1:5">
      <c r="A64" s="607" t="s">
        <v>1</v>
      </c>
      <c r="B64" s="26" t="s">
        <v>152</v>
      </c>
      <c r="C64" s="592"/>
      <c r="D64" s="379"/>
      <c r="E64" s="379"/>
    </row>
    <row r="65" spans="1:5">
      <c r="A65" s="608"/>
      <c r="B65" s="26" t="s">
        <v>153</v>
      </c>
      <c r="C65" s="592"/>
      <c r="D65" s="379"/>
      <c r="E65" s="379"/>
    </row>
    <row r="66" spans="1:5">
      <c r="A66" s="607" t="s">
        <v>5</v>
      </c>
      <c r="B66" s="26" t="s">
        <v>154</v>
      </c>
      <c r="C66" s="592"/>
      <c r="D66" s="379"/>
      <c r="E66" s="379"/>
    </row>
    <row r="67" spans="1:5">
      <c r="A67" s="608"/>
      <c r="B67" s="26" t="s">
        <v>155</v>
      </c>
      <c r="C67" s="592"/>
      <c r="D67" s="379"/>
      <c r="E67" s="379"/>
    </row>
    <row r="68" spans="1:5">
      <c r="A68" s="608"/>
      <c r="B68" s="26" t="s">
        <v>156</v>
      </c>
      <c r="C68" s="592"/>
      <c r="D68" s="379"/>
      <c r="E68" s="379"/>
    </row>
    <row r="69" spans="1:5">
      <c r="A69" s="608"/>
      <c r="B69" s="26" t="s">
        <v>157</v>
      </c>
      <c r="C69" s="592"/>
      <c r="D69" s="379"/>
      <c r="E69" s="379"/>
    </row>
    <row r="70" spans="1:5">
      <c r="A70" s="607" t="s">
        <v>2</v>
      </c>
      <c r="B70" s="26" t="s">
        <v>158</v>
      </c>
      <c r="C70" s="592"/>
      <c r="D70" s="379"/>
      <c r="E70" s="379"/>
    </row>
    <row r="71" spans="1:5">
      <c r="A71" s="608"/>
      <c r="B71" s="26" t="s">
        <v>159</v>
      </c>
      <c r="C71" s="592"/>
      <c r="D71" s="379"/>
      <c r="E71" s="379"/>
    </row>
    <row r="72" spans="1:5">
      <c r="A72" s="607" t="s">
        <v>3</v>
      </c>
      <c r="B72" s="26" t="s">
        <v>160</v>
      </c>
      <c r="C72" s="592"/>
      <c r="D72" s="379"/>
      <c r="E72" s="379"/>
    </row>
    <row r="73" spans="1:5">
      <c r="A73" s="608"/>
      <c r="B73" s="26" t="s">
        <v>161</v>
      </c>
      <c r="C73" s="592"/>
      <c r="D73" s="379"/>
      <c r="E73" s="379"/>
    </row>
    <row r="74" spans="1:5">
      <c r="A74" s="607" t="s">
        <v>8</v>
      </c>
      <c r="B74" s="26" t="s">
        <v>162</v>
      </c>
      <c r="C74" s="592"/>
      <c r="D74" s="379"/>
      <c r="E74" s="379"/>
    </row>
    <row r="75" spans="1:5">
      <c r="A75" s="608"/>
      <c r="B75" s="26" t="s">
        <v>163</v>
      </c>
      <c r="C75" s="592"/>
      <c r="D75" s="379"/>
      <c r="E75" s="379"/>
    </row>
    <row r="76" spans="1:5">
      <c r="A76" s="607" t="s">
        <v>9</v>
      </c>
      <c r="B76" s="26" t="s">
        <v>164</v>
      </c>
      <c r="C76" s="592"/>
      <c r="D76" s="379"/>
      <c r="E76" s="379"/>
    </row>
    <row r="77" spans="1:5">
      <c r="A77" s="608"/>
      <c r="B77" s="26" t="s">
        <v>165</v>
      </c>
      <c r="C77" s="592"/>
      <c r="D77" s="379"/>
      <c r="E77" s="379"/>
    </row>
    <row r="78" spans="1:5">
      <c r="A78" s="607" t="s">
        <v>15</v>
      </c>
      <c r="B78" s="26" t="s">
        <v>166</v>
      </c>
      <c r="C78" s="592"/>
      <c r="D78" s="379"/>
      <c r="E78" s="379"/>
    </row>
    <row r="79" spans="1:5">
      <c r="A79" s="608"/>
      <c r="B79" s="26" t="s">
        <v>167</v>
      </c>
      <c r="C79" s="592"/>
      <c r="D79" s="379"/>
      <c r="E79" s="379"/>
    </row>
    <row r="80" spans="1:5">
      <c r="A80" s="606"/>
      <c r="B80" s="26"/>
      <c r="C80" s="592"/>
      <c r="D80" s="379"/>
      <c r="E80" s="379"/>
    </row>
    <row r="81" spans="1:5">
      <c r="A81" s="606" t="s">
        <v>168</v>
      </c>
      <c r="B81" s="609" t="s">
        <v>169</v>
      </c>
      <c r="C81" s="592"/>
      <c r="D81" s="379"/>
      <c r="E81" s="379"/>
    </row>
    <row r="82" spans="1:5" ht="33.75">
      <c r="A82" s="607" t="s">
        <v>0</v>
      </c>
      <c r="B82" s="610" t="s">
        <v>170</v>
      </c>
      <c r="C82" s="592"/>
      <c r="D82" s="379"/>
      <c r="E82" s="379"/>
    </row>
    <row r="83" spans="1:5">
      <c r="A83" s="608"/>
      <c r="B83" s="610" t="s">
        <v>171</v>
      </c>
      <c r="C83" s="592"/>
      <c r="D83" s="379"/>
      <c r="E83" s="379"/>
    </row>
    <row r="84" spans="1:5">
      <c r="A84" s="608"/>
      <c r="B84" s="610" t="s">
        <v>172</v>
      </c>
      <c r="C84" s="592"/>
      <c r="D84" s="379"/>
      <c r="E84" s="379"/>
    </row>
    <row r="85" spans="1:5">
      <c r="A85" s="608"/>
      <c r="B85" s="610" t="s">
        <v>173</v>
      </c>
      <c r="C85" s="592"/>
      <c r="D85" s="379"/>
      <c r="E85" s="379"/>
    </row>
    <row r="86" spans="1:5">
      <c r="A86" s="608"/>
      <c r="B86" s="610" t="s">
        <v>174</v>
      </c>
      <c r="C86" s="592"/>
      <c r="D86" s="379"/>
      <c r="E86" s="379"/>
    </row>
    <row r="87" spans="1:5" ht="22.5">
      <c r="A87" s="608"/>
      <c r="B87" s="610" t="s">
        <v>175</v>
      </c>
      <c r="C87" s="592"/>
      <c r="D87" s="379"/>
      <c r="E87" s="379"/>
    </row>
    <row r="88" spans="1:5">
      <c r="A88" s="608"/>
      <c r="B88" s="610" t="s">
        <v>176</v>
      </c>
      <c r="C88" s="592"/>
      <c r="D88" s="379"/>
      <c r="E88" s="379"/>
    </row>
    <row r="89" spans="1:5">
      <c r="A89" s="608"/>
      <c r="B89" s="610" t="s">
        <v>177</v>
      </c>
      <c r="C89" s="592"/>
      <c r="D89" s="379"/>
      <c r="E89" s="379"/>
    </row>
    <row r="90" spans="1:5">
      <c r="A90" s="608"/>
      <c r="B90" s="610" t="s">
        <v>178</v>
      </c>
      <c r="C90" s="592"/>
      <c r="D90" s="379"/>
      <c r="E90" s="379"/>
    </row>
    <row r="91" spans="1:5" ht="22.5">
      <c r="A91" s="608"/>
      <c r="B91" s="610" t="s">
        <v>179</v>
      </c>
      <c r="C91" s="592"/>
      <c r="D91" s="379"/>
      <c r="E91" s="379"/>
    </row>
    <row r="92" spans="1:5">
      <c r="A92" s="611"/>
      <c r="B92" s="612"/>
      <c r="C92" s="600"/>
      <c r="D92" s="379"/>
      <c r="E92" s="379"/>
    </row>
    <row r="93" spans="1:5">
      <c r="A93" s="613" t="s">
        <v>180</v>
      </c>
      <c r="B93" s="614" t="s">
        <v>181</v>
      </c>
      <c r="C93" s="600"/>
    </row>
    <row r="94" spans="1:5" ht="22.5">
      <c r="A94" s="613"/>
      <c r="B94" s="615" t="s">
        <v>182</v>
      </c>
      <c r="C94" s="600"/>
    </row>
    <row r="95" spans="1:5" ht="22.5">
      <c r="A95" s="588"/>
      <c r="B95" s="472" t="s">
        <v>183</v>
      </c>
      <c r="C95" s="203"/>
      <c r="D95" s="379"/>
      <c r="E95" s="379"/>
    </row>
    <row r="96" spans="1:5">
      <c r="A96" s="588"/>
      <c r="B96" s="472"/>
      <c r="C96" s="203"/>
    </row>
    <row r="97" spans="1:4">
      <c r="A97" s="616"/>
      <c r="B97" s="614" t="s">
        <v>184</v>
      </c>
      <c r="C97" s="203"/>
    </row>
    <row r="98" spans="1:4" ht="22.5">
      <c r="A98" s="616"/>
      <c r="B98" s="472" t="s">
        <v>185</v>
      </c>
      <c r="C98" s="553"/>
      <c r="D98" s="379"/>
    </row>
    <row r="99" spans="1:4">
      <c r="A99" s="617"/>
      <c r="B99" s="472"/>
      <c r="C99" s="203"/>
      <c r="D99" s="379"/>
    </row>
    <row r="100" spans="1:4">
      <c r="A100" s="616"/>
      <c r="B100" s="618"/>
      <c r="C100" s="203"/>
      <c r="D100" s="379"/>
    </row>
    <row r="101" spans="1:4">
      <c r="A101" s="616"/>
      <c r="B101" s="472"/>
      <c r="C101" s="553"/>
      <c r="D101" s="379"/>
    </row>
    <row r="102" spans="1:4">
      <c r="A102" s="617"/>
      <c r="B102" s="472"/>
      <c r="C102" s="431"/>
      <c r="D102" s="379"/>
    </row>
    <row r="103" spans="1:4">
      <c r="A103" s="619"/>
      <c r="B103" s="618"/>
      <c r="C103" s="431"/>
      <c r="D103" s="379"/>
    </row>
    <row r="104" spans="1:4">
      <c r="A104" s="431"/>
      <c r="B104" s="467"/>
      <c r="C104" s="620"/>
      <c r="D104" s="379"/>
    </row>
    <row r="105" spans="1:4">
      <c r="A105" s="621"/>
      <c r="B105" s="467"/>
      <c r="C105" s="620"/>
      <c r="D105" s="379"/>
    </row>
    <row r="106" spans="1:4" s="111" customFormat="1">
      <c r="A106" s="621"/>
      <c r="B106" s="622"/>
      <c r="C106" s="620"/>
      <c r="D106" s="379"/>
    </row>
    <row r="107" spans="1:4" s="111" customFormat="1">
      <c r="A107" s="621"/>
      <c r="B107" s="221"/>
      <c r="C107" s="620"/>
      <c r="D107" s="379"/>
    </row>
    <row r="108" spans="1:4" s="111" customFormat="1">
      <c r="A108" s="623"/>
      <c r="B108" s="172"/>
      <c r="C108" s="30"/>
      <c r="D108" s="379"/>
    </row>
    <row r="109" spans="1:4" s="111" customFormat="1">
      <c r="A109" s="623"/>
      <c r="B109" s="221"/>
      <c r="C109" s="30"/>
      <c r="D109" s="379"/>
    </row>
    <row r="110" spans="1:4" s="111" customFormat="1">
      <c r="A110" s="623"/>
      <c r="B110" s="221"/>
      <c r="C110" s="620"/>
      <c r="D110" s="379"/>
    </row>
    <row r="111" spans="1:4" s="111" customFormat="1">
      <c r="A111" s="621"/>
      <c r="B111" s="339"/>
      <c r="C111" s="620"/>
      <c r="D111" s="379"/>
    </row>
    <row r="112" spans="1:4" s="111" customFormat="1">
      <c r="A112" s="621"/>
      <c r="B112" s="172"/>
      <c r="C112" s="620"/>
      <c r="D112" s="379"/>
    </row>
    <row r="113" spans="1:4" s="111" customFormat="1">
      <c r="A113" s="621"/>
      <c r="B113" s="172"/>
      <c r="C113" s="620"/>
      <c r="D113" s="379"/>
    </row>
    <row r="114" spans="1:4" s="111" customFormat="1">
      <c r="A114" s="621"/>
      <c r="B114" s="172"/>
      <c r="C114" s="620"/>
      <c r="D114" s="379"/>
    </row>
    <row r="115" spans="1:4" s="111" customFormat="1">
      <c r="A115" s="623"/>
      <c r="B115" s="172"/>
      <c r="C115" s="620"/>
      <c r="D115" s="379"/>
    </row>
    <row r="116" spans="1:4" s="111" customFormat="1">
      <c r="A116" s="623"/>
      <c r="B116" s="250"/>
      <c r="C116" s="620"/>
      <c r="D116" s="379"/>
    </row>
    <row r="117" spans="1:4">
      <c r="A117" s="623"/>
      <c r="B117" s="250"/>
      <c r="C117" s="620"/>
    </row>
    <row r="118" spans="1:4">
      <c r="A118" s="621"/>
      <c r="B118" s="234"/>
      <c r="C118" s="620"/>
    </row>
    <row r="119" spans="1:4">
      <c r="A119" s="623"/>
      <c r="B119" s="622"/>
      <c r="C119" s="624"/>
    </row>
    <row r="120" spans="1:4">
      <c r="A120" s="623"/>
      <c r="B120" s="221"/>
      <c r="C120" s="30"/>
    </row>
    <row r="121" spans="1:4">
      <c r="A121" s="625"/>
      <c r="B121" s="221"/>
      <c r="C121" s="568"/>
    </row>
    <row r="122" spans="1:4">
      <c r="A122" s="567"/>
      <c r="B122" s="339"/>
      <c r="C122" s="578"/>
    </row>
    <row r="123" spans="1:4">
      <c r="A123" s="577"/>
      <c r="B123" s="110"/>
    </row>
    <row r="124" spans="1:4">
      <c r="B124" s="110"/>
    </row>
  </sheetData>
  <sheetProtection password="E982" sheet="1" objects="1" scenarios="1"/>
  <mergeCells count="3">
    <mergeCell ref="B20:C20"/>
    <mergeCell ref="B21:C21"/>
    <mergeCell ref="B25:C25"/>
  </mergeCells>
  <printOptions horizontalCentered="1"/>
  <pageMargins left="0.15748031496062992" right="0.15748031496062992" top="0.74803149606299213" bottom="0.62992125984251968" header="0.31496062992125984" footer="0.31496062992125984"/>
  <pageSetup paperSize="9" scale="86" orientation="portrait" r:id="rId1"/>
  <headerFooter>
    <oddHeader>&amp;L&amp;8&amp;K00-035 1/2.4.2 NAČRT POHIŠTVENE OPREME PORODNIŠNICA&amp;R&amp;8&amp;K00-032API ARHITEKTI  d.o.o.Barjanska 62, 1000 Ljubljana</oddHeader>
    <oddFooter>&amp;L&amp;8&amp;K00-046PZI (projektna dokumentacija za izvedbo gradnje)&amp;C&amp;8&amp;K00-047Stran &amp;P od &amp;N&amp;R&amp;7&amp;K00-043 978/1527-OP&amp;P od &amp;N</oddFooter>
  </headerFooter>
  <rowBreaks count="2" manualBreakCount="2">
    <brk id="32" max="2" man="1"/>
    <brk id="79" max="16383" man="1"/>
  </rowBreaks>
</worksheet>
</file>

<file path=xl/worksheets/sheet5.xml><?xml version="1.0" encoding="utf-8"?>
<worksheet xmlns="http://schemas.openxmlformats.org/spreadsheetml/2006/main" xmlns:r="http://schemas.openxmlformats.org/officeDocument/2006/relationships">
  <sheetPr>
    <tabColor rgb="FFFF0000"/>
  </sheetPr>
  <dimension ref="A1:G84"/>
  <sheetViews>
    <sheetView view="pageBreakPreview" topLeftCell="A55" zoomScale="115" zoomScaleSheetLayoutView="115" workbookViewId="0">
      <selection activeCell="C75" sqref="C75:D75"/>
    </sheetView>
  </sheetViews>
  <sheetFormatPr defaultColWidth="8.7109375" defaultRowHeight="12.75"/>
  <cols>
    <col min="1" max="1" width="9.140625" style="41" customWidth="1"/>
    <col min="2" max="2" width="49.85546875" style="42" customWidth="1"/>
    <col min="3" max="3" width="4.42578125" style="41" customWidth="1"/>
    <col min="4" max="4" width="15.5703125" style="34" customWidth="1"/>
    <col min="5" max="5" width="10.42578125" style="41" customWidth="1"/>
    <col min="6" max="16384" width="8.7109375" style="34"/>
  </cols>
  <sheetData>
    <row r="1" spans="1:6">
      <c r="D1" s="41"/>
    </row>
    <row r="2" spans="1:6" s="5" customFormat="1">
      <c r="A2" s="1" t="s">
        <v>67</v>
      </c>
      <c r="B2" s="2" t="s">
        <v>186</v>
      </c>
      <c r="C2" s="3"/>
      <c r="D2" s="627"/>
      <c r="E2" s="4"/>
    </row>
    <row r="3" spans="1:6" s="10" customFormat="1">
      <c r="A3" s="6"/>
      <c r="B3" s="7" t="s">
        <v>187</v>
      </c>
      <c r="C3" s="8"/>
      <c r="D3" s="628"/>
      <c r="E3" s="9"/>
    </row>
    <row r="4" spans="1:6" s="10" customFormat="1">
      <c r="A4" s="11"/>
      <c r="B4" s="12" t="s">
        <v>188</v>
      </c>
      <c r="C4" s="13"/>
      <c r="D4" s="629"/>
      <c r="E4" s="14"/>
    </row>
    <row r="5" spans="1:6" s="20" customFormat="1">
      <c r="A5" s="15"/>
      <c r="B5" s="16" t="s">
        <v>189</v>
      </c>
      <c r="C5" s="17"/>
      <c r="D5" s="630"/>
      <c r="E5" s="18"/>
      <c r="F5" s="19"/>
    </row>
    <row r="6" spans="1:6" s="10" customFormat="1">
      <c r="A6" s="11"/>
      <c r="B6" s="21" t="s">
        <v>190</v>
      </c>
      <c r="C6" s="13"/>
      <c r="D6" s="629"/>
      <c r="E6" s="14"/>
    </row>
    <row r="7" spans="1:6" s="25" customFormat="1">
      <c r="A7" s="11"/>
      <c r="B7" s="22" t="s">
        <v>191</v>
      </c>
      <c r="C7" s="23"/>
      <c r="D7" s="631"/>
      <c r="E7" s="24"/>
    </row>
    <row r="8" spans="1:6" s="25" customFormat="1">
      <c r="A8" s="11"/>
      <c r="B8" s="12" t="s">
        <v>192</v>
      </c>
      <c r="C8" s="23"/>
      <c r="D8" s="631"/>
      <c r="E8" s="24"/>
    </row>
    <row r="9" spans="1:6" s="25" customFormat="1">
      <c r="A9" s="11"/>
      <c r="B9" s="12" t="s">
        <v>193</v>
      </c>
      <c r="C9" s="23"/>
      <c r="D9" s="631"/>
      <c r="E9" s="24"/>
    </row>
    <row r="10" spans="1:6" s="10" customFormat="1">
      <c r="A10" s="11"/>
      <c r="B10" s="26" t="s">
        <v>194</v>
      </c>
      <c r="C10" s="13"/>
      <c r="D10" s="629"/>
      <c r="E10" s="14"/>
    </row>
    <row r="11" spans="1:6" s="10" customFormat="1">
      <c r="A11" s="11"/>
      <c r="B11" s="22" t="s">
        <v>195</v>
      </c>
      <c r="C11" s="13"/>
      <c r="D11" s="629"/>
      <c r="E11" s="14"/>
    </row>
    <row r="12" spans="1:6" s="10" customFormat="1">
      <c r="A12" s="11"/>
      <c r="B12" s="22" t="s">
        <v>196</v>
      </c>
      <c r="C12" s="13"/>
      <c r="D12" s="629"/>
      <c r="E12" s="14"/>
    </row>
    <row r="13" spans="1:6" s="10" customFormat="1">
      <c r="A13" s="11"/>
      <c r="B13" s="22" t="s">
        <v>197</v>
      </c>
      <c r="C13" s="13"/>
      <c r="D13" s="629"/>
      <c r="E13" s="14"/>
    </row>
    <row r="14" spans="1:6" s="10" customFormat="1">
      <c r="A14" s="11"/>
      <c r="B14" s="22" t="s">
        <v>198</v>
      </c>
      <c r="C14" s="13"/>
      <c r="D14" s="629"/>
      <c r="E14" s="14"/>
    </row>
    <row r="15" spans="1:6" s="10" customFormat="1">
      <c r="A15" s="11"/>
      <c r="B15" s="27" t="s">
        <v>199</v>
      </c>
      <c r="C15" s="13"/>
      <c r="D15" s="629"/>
      <c r="E15" s="14"/>
    </row>
    <row r="16" spans="1:6">
      <c r="A16" s="28"/>
      <c r="B16" s="29" t="s">
        <v>200</v>
      </c>
      <c r="C16" s="30"/>
      <c r="D16" s="30"/>
      <c r="E16" s="32"/>
      <c r="F16" s="33"/>
    </row>
    <row r="17" spans="1:6" ht="33.75">
      <c r="A17" s="28"/>
      <c r="B17" s="35" t="s">
        <v>201</v>
      </c>
      <c r="C17" s="30"/>
      <c r="D17" s="30"/>
      <c r="E17" s="32"/>
      <c r="F17" s="33"/>
    </row>
    <row r="18" spans="1:6">
      <c r="A18" s="28"/>
      <c r="B18" s="36" t="s">
        <v>196</v>
      </c>
      <c r="C18" s="30"/>
      <c r="D18" s="30"/>
      <c r="E18" s="32"/>
      <c r="F18" s="33"/>
    </row>
    <row r="19" spans="1:6">
      <c r="A19" s="28"/>
      <c r="B19" s="36" t="s">
        <v>202</v>
      </c>
      <c r="C19" s="30"/>
      <c r="D19" s="30"/>
      <c r="E19" s="32"/>
      <c r="F19" s="33"/>
    </row>
    <row r="20" spans="1:6">
      <c r="A20" s="28"/>
      <c r="B20" s="36" t="s">
        <v>203</v>
      </c>
      <c r="C20" s="30"/>
      <c r="D20" s="30"/>
      <c r="E20" s="32"/>
      <c r="F20" s="33"/>
    </row>
    <row r="21" spans="1:6">
      <c r="A21" s="28"/>
      <c r="B21" s="36" t="s">
        <v>204</v>
      </c>
      <c r="C21" s="30"/>
      <c r="D21" s="30"/>
      <c r="E21" s="32"/>
      <c r="F21" s="33"/>
    </row>
    <row r="22" spans="1:6">
      <c r="A22" s="28"/>
      <c r="B22" s="36" t="s">
        <v>205</v>
      </c>
      <c r="C22" s="30"/>
      <c r="D22" s="30"/>
      <c r="E22" s="32"/>
      <c r="F22" s="33"/>
    </row>
    <row r="23" spans="1:6">
      <c r="A23" s="28"/>
      <c r="B23" s="36" t="s">
        <v>197</v>
      </c>
      <c r="C23" s="30"/>
      <c r="D23" s="30"/>
      <c r="E23" s="32"/>
      <c r="F23" s="33"/>
    </row>
    <row r="24" spans="1:6">
      <c r="A24" s="28"/>
      <c r="B24" s="36" t="s">
        <v>198</v>
      </c>
      <c r="C24" s="30"/>
      <c r="D24" s="30"/>
      <c r="E24" s="32"/>
      <c r="F24" s="33"/>
    </row>
    <row r="25" spans="1:6" s="10" customFormat="1">
      <c r="A25" s="11"/>
      <c r="B25" s="37" t="s">
        <v>206</v>
      </c>
      <c r="C25" s="13"/>
      <c r="D25" s="629"/>
      <c r="E25" s="14"/>
    </row>
    <row r="26" spans="1:6" s="10" customFormat="1">
      <c r="A26" s="11"/>
      <c r="B26" s="22" t="s">
        <v>207</v>
      </c>
      <c r="C26" s="13"/>
      <c r="D26" s="629"/>
      <c r="E26" s="14"/>
    </row>
    <row r="27" spans="1:6" s="10" customFormat="1">
      <c r="A27" s="11"/>
      <c r="B27" s="22" t="s">
        <v>208</v>
      </c>
      <c r="C27" s="13"/>
      <c r="D27" s="629"/>
      <c r="E27" s="14"/>
    </row>
    <row r="28" spans="1:6" s="10" customFormat="1">
      <c r="A28" s="11"/>
      <c r="B28" s="22" t="s">
        <v>209</v>
      </c>
      <c r="C28" s="13"/>
      <c r="D28" s="629"/>
      <c r="E28" s="14"/>
    </row>
    <row r="29" spans="1:6" s="10" customFormat="1">
      <c r="A29" s="11"/>
      <c r="B29" s="21" t="s">
        <v>210</v>
      </c>
      <c r="C29" s="13"/>
      <c r="D29" s="629"/>
      <c r="E29" s="14"/>
    </row>
    <row r="30" spans="1:6" s="10" customFormat="1">
      <c r="A30" s="11"/>
      <c r="B30" s="22" t="s">
        <v>211</v>
      </c>
      <c r="C30" s="13"/>
      <c r="D30" s="629"/>
      <c r="E30" s="14"/>
    </row>
    <row r="31" spans="1:6" s="10" customFormat="1">
      <c r="A31" s="11"/>
      <c r="B31" s="22" t="s">
        <v>212</v>
      </c>
      <c r="C31" s="13"/>
      <c r="D31" s="629"/>
      <c r="E31" s="14"/>
    </row>
    <row r="32" spans="1:6" s="10" customFormat="1" ht="33.75">
      <c r="A32" s="11"/>
      <c r="B32" s="38" t="s">
        <v>213</v>
      </c>
      <c r="C32" s="13"/>
      <c r="D32" s="629"/>
      <c r="E32" s="14"/>
    </row>
    <row r="33" spans="1:7" s="10" customFormat="1">
      <c r="A33" s="11"/>
      <c r="B33" s="12" t="s">
        <v>214</v>
      </c>
      <c r="C33" s="13"/>
      <c r="D33" s="629"/>
      <c r="E33" s="14"/>
    </row>
    <row r="34" spans="1:7" s="10" customFormat="1">
      <c r="A34" s="11"/>
      <c r="B34" s="12" t="s">
        <v>215</v>
      </c>
      <c r="C34" s="13"/>
      <c r="D34" s="629"/>
      <c r="E34" s="14"/>
    </row>
    <row r="35" spans="1:7" s="10" customFormat="1">
      <c r="A35" s="11"/>
      <c r="B35" s="21" t="s">
        <v>216</v>
      </c>
      <c r="C35" s="13"/>
      <c r="D35" s="629"/>
      <c r="E35" s="14"/>
    </row>
    <row r="36" spans="1:7" s="10" customFormat="1">
      <c r="A36" s="11"/>
      <c r="B36" s="39" t="s">
        <v>217</v>
      </c>
      <c r="C36" s="13"/>
      <c r="D36" s="629"/>
      <c r="E36" s="14"/>
    </row>
    <row r="37" spans="1:7" s="10" customFormat="1">
      <c r="A37" s="11"/>
      <c r="B37" s="22" t="s">
        <v>218</v>
      </c>
      <c r="C37" s="13"/>
      <c r="D37" s="629"/>
      <c r="E37" s="14"/>
    </row>
    <row r="38" spans="1:7" s="10" customFormat="1">
      <c r="A38" s="11"/>
      <c r="B38" s="22" t="s">
        <v>219</v>
      </c>
      <c r="C38" s="13"/>
      <c r="D38" s="629"/>
      <c r="E38" s="14"/>
    </row>
    <row r="39" spans="1:7" s="10" customFormat="1">
      <c r="A39" s="11"/>
      <c r="B39" s="21" t="s">
        <v>220</v>
      </c>
      <c r="C39" s="13"/>
      <c r="D39" s="629"/>
      <c r="E39" s="14"/>
    </row>
    <row r="40" spans="1:7" s="10" customFormat="1">
      <c r="A40" s="40"/>
      <c r="B40" s="22" t="s">
        <v>221</v>
      </c>
      <c r="C40" s="13"/>
      <c r="D40" s="629"/>
      <c r="E40" s="14"/>
    </row>
    <row r="41" spans="1:7">
      <c r="D41" s="41"/>
    </row>
    <row r="42" spans="1:7">
      <c r="C42" s="43" t="s">
        <v>222</v>
      </c>
      <c r="D42" s="224" t="s">
        <v>223</v>
      </c>
      <c r="E42" s="44" t="s">
        <v>224</v>
      </c>
    </row>
    <row r="43" spans="1:7" s="48" customFormat="1">
      <c r="A43" s="1" t="s">
        <v>225</v>
      </c>
      <c r="B43" s="45" t="s">
        <v>226</v>
      </c>
      <c r="C43" s="46"/>
      <c r="D43" s="46"/>
      <c r="E43" s="46"/>
    </row>
    <row r="44" spans="1:7" s="48" customFormat="1">
      <c r="A44" s="49"/>
      <c r="B44" s="45" t="s">
        <v>227</v>
      </c>
      <c r="C44" s="50"/>
      <c r="D44" s="46"/>
      <c r="E44" s="51"/>
    </row>
    <row r="45" spans="1:7">
      <c r="A45" s="52"/>
      <c r="B45" s="53" t="s">
        <v>228</v>
      </c>
      <c r="C45" s="54"/>
      <c r="D45" s="632"/>
      <c r="E45" s="56"/>
    </row>
    <row r="46" spans="1:7">
      <c r="A46" s="57" t="s">
        <v>229</v>
      </c>
      <c r="B46" s="58" t="s">
        <v>230</v>
      </c>
      <c r="C46" s="59">
        <v>1</v>
      </c>
      <c r="D46" s="60"/>
      <c r="E46" s="61">
        <f>C46*D46</f>
        <v>0</v>
      </c>
    </row>
    <row r="47" spans="1:7" s="33" customFormat="1">
      <c r="A47" s="62"/>
      <c r="B47" s="63" t="s">
        <v>231</v>
      </c>
      <c r="C47" s="64"/>
      <c r="D47" s="194"/>
      <c r="E47" s="64"/>
      <c r="F47" s="194"/>
      <c r="G47" s="31"/>
    </row>
    <row r="48" spans="1:7" ht="56.25">
      <c r="A48" s="67"/>
      <c r="B48" s="68" t="s">
        <v>232</v>
      </c>
      <c r="C48" s="59"/>
      <c r="D48" s="60"/>
      <c r="E48" s="61"/>
    </row>
    <row r="49" spans="1:7">
      <c r="A49" s="67"/>
      <c r="B49" s="69" t="s">
        <v>233</v>
      </c>
      <c r="C49" s="59"/>
      <c r="D49" s="60"/>
      <c r="E49" s="61"/>
    </row>
    <row r="50" spans="1:7" ht="22.5">
      <c r="A50" s="67"/>
      <c r="B50" s="68" t="s">
        <v>234</v>
      </c>
      <c r="C50" s="59"/>
      <c r="D50" s="60"/>
      <c r="E50" s="61"/>
    </row>
    <row r="51" spans="1:7">
      <c r="A51" s="67"/>
      <c r="B51" s="69" t="s">
        <v>235</v>
      </c>
      <c r="C51" s="59"/>
      <c r="D51" s="60"/>
      <c r="E51" s="61"/>
    </row>
    <row r="52" spans="1:7">
      <c r="A52" s="67"/>
      <c r="B52" s="68" t="s">
        <v>236</v>
      </c>
      <c r="C52" s="59"/>
      <c r="D52" s="60"/>
      <c r="E52" s="61"/>
    </row>
    <row r="53" spans="1:7">
      <c r="A53" s="67"/>
      <c r="B53" s="69" t="s">
        <v>237</v>
      </c>
      <c r="C53" s="59"/>
      <c r="D53" s="60"/>
      <c r="E53" s="61"/>
    </row>
    <row r="54" spans="1:7" ht="22.5">
      <c r="A54" s="67"/>
      <c r="B54" s="68" t="s">
        <v>238</v>
      </c>
      <c r="C54" s="59"/>
      <c r="D54" s="60"/>
      <c r="E54" s="61"/>
    </row>
    <row r="55" spans="1:7">
      <c r="A55" s="67"/>
      <c r="B55" s="69"/>
      <c r="C55" s="59"/>
      <c r="D55" s="60"/>
      <c r="E55" s="61"/>
    </row>
    <row r="56" spans="1:7" s="48" customFormat="1">
      <c r="A56" s="1" t="s">
        <v>239</v>
      </c>
      <c r="B56" s="45" t="s">
        <v>240</v>
      </c>
      <c r="C56" s="46"/>
      <c r="D56" s="47"/>
      <c r="E56" s="46"/>
    </row>
    <row r="57" spans="1:7" s="48" customFormat="1">
      <c r="A57" s="49"/>
      <c r="B57" s="45" t="s">
        <v>241</v>
      </c>
      <c r="C57" s="50"/>
      <c r="D57" s="47"/>
      <c r="E57" s="51"/>
    </row>
    <row r="58" spans="1:7">
      <c r="A58" s="52"/>
      <c r="B58" s="53" t="s">
        <v>242</v>
      </c>
      <c r="C58" s="54"/>
      <c r="D58" s="55"/>
      <c r="E58" s="56"/>
    </row>
    <row r="59" spans="1:7" s="33" customFormat="1">
      <c r="A59" s="70" t="s">
        <v>243</v>
      </c>
      <c r="B59" s="71" t="s">
        <v>244</v>
      </c>
      <c r="C59" s="72">
        <v>1</v>
      </c>
      <c r="D59" s="73"/>
      <c r="E59" s="74">
        <f>C59*D59</f>
        <v>0</v>
      </c>
    </row>
    <row r="60" spans="1:7" s="33" customFormat="1">
      <c r="A60" s="62"/>
      <c r="B60" s="63" t="s">
        <v>245</v>
      </c>
      <c r="C60" s="64"/>
      <c r="D60" s="194"/>
      <c r="E60" s="64"/>
      <c r="F60" s="194"/>
      <c r="G60" s="31"/>
    </row>
    <row r="61" spans="1:7" s="33" customFormat="1" ht="56.25">
      <c r="A61" s="57"/>
      <c r="B61" s="69" t="s">
        <v>246</v>
      </c>
      <c r="C61" s="59"/>
      <c r="D61" s="75"/>
      <c r="E61" s="76"/>
    </row>
    <row r="62" spans="1:7" s="33" customFormat="1">
      <c r="A62" s="67"/>
      <c r="B62" s="69" t="s">
        <v>233</v>
      </c>
      <c r="C62" s="59"/>
      <c r="D62" s="75"/>
      <c r="E62" s="76"/>
    </row>
    <row r="63" spans="1:7" s="33" customFormat="1">
      <c r="A63" s="67"/>
      <c r="B63" s="68" t="s">
        <v>247</v>
      </c>
      <c r="C63" s="59"/>
      <c r="D63" s="75"/>
      <c r="E63" s="76"/>
    </row>
    <row r="64" spans="1:7" s="33" customFormat="1">
      <c r="A64" s="67"/>
      <c r="B64" s="68" t="s">
        <v>248</v>
      </c>
      <c r="C64" s="59"/>
      <c r="D64" s="75"/>
      <c r="E64" s="76"/>
    </row>
    <row r="65" spans="1:7" s="33" customFormat="1" ht="22.5">
      <c r="A65" s="77"/>
      <c r="B65" s="78" t="s">
        <v>238</v>
      </c>
      <c r="C65" s="79"/>
      <c r="D65" s="80"/>
      <c r="E65" s="81"/>
    </row>
    <row r="66" spans="1:7" s="33" customFormat="1">
      <c r="A66" s="70" t="s">
        <v>249</v>
      </c>
      <c r="B66" s="71" t="s">
        <v>244</v>
      </c>
      <c r="C66" s="72">
        <v>2</v>
      </c>
      <c r="D66" s="73"/>
      <c r="E66" s="74">
        <f>C66*D66</f>
        <v>0</v>
      </c>
    </row>
    <row r="67" spans="1:7" s="33" customFormat="1">
      <c r="A67" s="62"/>
      <c r="B67" s="63" t="s">
        <v>250</v>
      </c>
      <c r="C67" s="64"/>
      <c r="D67" s="194"/>
      <c r="E67" s="64"/>
      <c r="F67" s="194"/>
      <c r="G67" s="31"/>
    </row>
    <row r="68" spans="1:7" s="33" customFormat="1" ht="56.25">
      <c r="A68" s="57"/>
      <c r="B68" s="69" t="s">
        <v>246</v>
      </c>
      <c r="C68" s="59"/>
      <c r="D68" s="75"/>
      <c r="E68" s="76"/>
    </row>
    <row r="69" spans="1:7" s="33" customFormat="1">
      <c r="A69" s="67"/>
      <c r="B69" s="69" t="s">
        <v>233</v>
      </c>
      <c r="C69" s="59"/>
      <c r="D69" s="75"/>
      <c r="E69" s="76"/>
    </row>
    <row r="70" spans="1:7" s="33" customFormat="1">
      <c r="A70" s="67"/>
      <c r="B70" s="68" t="s">
        <v>247</v>
      </c>
      <c r="C70" s="59"/>
      <c r="D70" s="75"/>
      <c r="E70" s="76"/>
    </row>
    <row r="71" spans="1:7" s="33" customFormat="1">
      <c r="A71" s="67"/>
      <c r="B71" s="68" t="s">
        <v>251</v>
      </c>
      <c r="C71" s="59"/>
      <c r="D71" s="75"/>
      <c r="E71" s="76"/>
    </row>
    <row r="72" spans="1:7" s="33" customFormat="1" ht="22.5">
      <c r="A72" s="77"/>
      <c r="B72" s="78" t="s">
        <v>238</v>
      </c>
      <c r="C72" s="79"/>
      <c r="D72" s="80"/>
      <c r="E72" s="81"/>
    </row>
    <row r="73" spans="1:7" s="5" customFormat="1">
      <c r="A73" s="1" t="s">
        <v>252</v>
      </c>
      <c r="B73" s="82" t="s">
        <v>253</v>
      </c>
      <c r="C73" s="83"/>
      <c r="D73" s="84"/>
      <c r="E73" s="85"/>
      <c r="F73" s="86"/>
    </row>
    <row r="74" spans="1:7" s="33" customFormat="1">
      <c r="A74" s="87"/>
      <c r="B74" s="88" t="s">
        <v>254</v>
      </c>
      <c r="C74" s="89"/>
      <c r="D74" s="90"/>
      <c r="E74" s="91"/>
    </row>
    <row r="75" spans="1:7" s="33" customFormat="1" ht="22.5">
      <c r="A75" s="92" t="s">
        <v>255</v>
      </c>
      <c r="B75" s="71" t="s">
        <v>256</v>
      </c>
      <c r="C75" s="93">
        <v>1</v>
      </c>
      <c r="D75" s="75"/>
      <c r="E75" s="94">
        <f>C75*D75</f>
        <v>0</v>
      </c>
    </row>
    <row r="76" spans="1:7" s="33" customFormat="1">
      <c r="A76" s="62"/>
      <c r="B76" s="63" t="s">
        <v>257</v>
      </c>
      <c r="C76" s="64"/>
      <c r="D76" s="194"/>
      <c r="E76" s="64"/>
      <c r="F76" s="194"/>
      <c r="G76" s="31"/>
    </row>
    <row r="77" spans="1:7" s="33" customFormat="1">
      <c r="A77" s="95"/>
      <c r="B77" s="96" t="s">
        <v>233</v>
      </c>
      <c r="C77" s="93"/>
      <c r="D77" s="75"/>
      <c r="E77" s="97"/>
    </row>
    <row r="78" spans="1:7" s="33" customFormat="1" ht="33.75">
      <c r="A78" s="95"/>
      <c r="B78" s="69" t="s">
        <v>258</v>
      </c>
      <c r="C78" s="93"/>
      <c r="D78" s="75"/>
      <c r="E78" s="97"/>
    </row>
    <row r="79" spans="1:7" s="33" customFormat="1" ht="56.25">
      <c r="A79" s="95"/>
      <c r="B79" s="69" t="s">
        <v>259</v>
      </c>
      <c r="C79" s="93"/>
      <c r="D79" s="75"/>
      <c r="E79" s="97"/>
    </row>
    <row r="80" spans="1:7" s="33" customFormat="1" ht="22.5">
      <c r="A80" s="95"/>
      <c r="B80" s="69" t="s">
        <v>260</v>
      </c>
      <c r="C80" s="93"/>
      <c r="D80" s="75"/>
      <c r="E80" s="97"/>
    </row>
    <row r="81" spans="1:6" s="33" customFormat="1">
      <c r="A81" s="95"/>
      <c r="B81" s="69" t="s">
        <v>261</v>
      </c>
      <c r="C81" s="93"/>
      <c r="D81" s="75"/>
      <c r="E81" s="97"/>
    </row>
    <row r="82" spans="1:6">
      <c r="A82" s="98"/>
      <c r="B82" s="68" t="s">
        <v>262</v>
      </c>
      <c r="C82" s="93"/>
      <c r="D82" s="75"/>
      <c r="E82" s="97"/>
      <c r="F82" s="33"/>
    </row>
    <row r="83" spans="1:6" s="33" customFormat="1">
      <c r="A83" s="99"/>
      <c r="B83" s="100"/>
      <c r="C83" s="101"/>
      <c r="D83" s="102"/>
      <c r="E83" s="103"/>
    </row>
    <row r="84" spans="1:6">
      <c r="A84" s="104"/>
      <c r="B84" s="105"/>
      <c r="C84" s="105"/>
      <c r="D84" s="105" t="s">
        <v>76</v>
      </c>
      <c r="E84" s="106">
        <f>SUM(E46:E75)</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scale="94" orientation="portrait" r:id="rId1"/>
  <headerFooter>
    <oddHeader>&amp;L&amp;8&amp;K00-036 1/2.4.2 NAČRT POHIŠTVENE OPREME PORODNIŠNICA&amp;R&amp;8&amp;K00-033API ARHITEKTI  d.o.o.Barjanska 62, 1000 Ljubljana</oddHeader>
    <oddFooter>&amp;L&amp;8&amp;K00-046PZI (projektna dokumentacija za izvedbo gradnje)&amp;C&amp;8&amp;K00-047Stran &amp;P od &amp;N&amp;R&amp;7&amp;K00-043 978/1527-OP&amp;P od &amp;N</oddFooter>
  </headerFooter>
  <rowBreaks count="1" manualBreakCount="1">
    <brk id="55" max="16383" man="1"/>
  </rowBreaks>
</worksheet>
</file>

<file path=xl/worksheets/sheet6.xml><?xml version="1.0" encoding="utf-8"?>
<worksheet xmlns="http://schemas.openxmlformats.org/spreadsheetml/2006/main" xmlns:r="http://schemas.openxmlformats.org/officeDocument/2006/relationships">
  <sheetPr>
    <tabColor rgb="FFFF0000"/>
  </sheetPr>
  <dimension ref="A1:G44"/>
  <sheetViews>
    <sheetView view="pageBreakPreview" zoomScaleSheetLayoutView="100" workbookViewId="0">
      <selection activeCell="G11" sqref="G11"/>
    </sheetView>
  </sheetViews>
  <sheetFormatPr defaultColWidth="8.7109375" defaultRowHeight="12.75"/>
  <cols>
    <col min="1" max="1" width="11.85546875" style="41" customWidth="1"/>
    <col min="2" max="2" width="57.5703125" style="41" customWidth="1"/>
    <col min="3" max="3" width="4.42578125" style="138" customWidth="1"/>
    <col min="4" max="4" width="15.5703125" style="34" customWidth="1"/>
    <col min="5" max="5" width="10.140625" style="41" customWidth="1"/>
    <col min="6" max="8" width="8.7109375" style="34"/>
    <col min="9" max="9" width="8.7109375" style="34" customWidth="1"/>
    <col min="10" max="16384" width="8.7109375" style="34"/>
  </cols>
  <sheetData>
    <row r="1" spans="1:7">
      <c r="D1" s="41"/>
    </row>
    <row r="2" spans="1:7" s="5" customFormat="1">
      <c r="A2" s="107" t="s">
        <v>66</v>
      </c>
      <c r="B2" s="83" t="s">
        <v>263</v>
      </c>
      <c r="C2" s="108"/>
      <c r="D2" s="633"/>
      <c r="E2" s="85"/>
    </row>
    <row r="3" spans="1:7" s="5" customFormat="1">
      <c r="A3" s="109"/>
      <c r="B3" s="110" t="s">
        <v>264</v>
      </c>
      <c r="C3" s="59"/>
      <c r="D3" s="424"/>
      <c r="E3" s="112"/>
    </row>
    <row r="4" spans="1:7" s="5" customFormat="1">
      <c r="A4" s="109"/>
      <c r="B4" s="113" t="s">
        <v>265</v>
      </c>
      <c r="C4" s="59"/>
      <c r="D4" s="424"/>
      <c r="E4" s="112"/>
    </row>
    <row r="5" spans="1:7" s="5" customFormat="1">
      <c r="A5" s="114"/>
      <c r="B5" s="115" t="s">
        <v>266</v>
      </c>
      <c r="C5" s="79"/>
      <c r="D5" s="634"/>
      <c r="E5" s="116"/>
    </row>
    <row r="6" spans="1:7">
      <c r="D6" s="41"/>
    </row>
    <row r="7" spans="1:7">
      <c r="C7" s="70" t="s">
        <v>222</v>
      </c>
      <c r="D7" s="224" t="s">
        <v>223</v>
      </c>
      <c r="E7" s="44" t="s">
        <v>224</v>
      </c>
    </row>
    <row r="8" spans="1:7">
      <c r="A8" s="117" t="s">
        <v>267</v>
      </c>
      <c r="B8" s="118" t="s">
        <v>268</v>
      </c>
      <c r="C8" s="119"/>
      <c r="D8" s="119"/>
      <c r="E8" s="119"/>
    </row>
    <row r="9" spans="1:7">
      <c r="A9" s="121" t="s">
        <v>269</v>
      </c>
      <c r="B9" s="71" t="s">
        <v>270</v>
      </c>
      <c r="C9" s="72">
        <v>2</v>
      </c>
      <c r="D9" s="122"/>
      <c r="E9" s="94">
        <f>C9*D9</f>
        <v>0</v>
      </c>
    </row>
    <row r="10" spans="1:7" s="33" customFormat="1">
      <c r="A10" s="62"/>
      <c r="B10" s="63" t="s">
        <v>271</v>
      </c>
      <c r="C10" s="64"/>
      <c r="D10" s="194"/>
      <c r="E10" s="64"/>
      <c r="F10" s="194"/>
      <c r="G10" s="31"/>
    </row>
    <row r="11" spans="1:7" ht="56.25">
      <c r="A11" s="123"/>
      <c r="B11" s="124" t="s">
        <v>272</v>
      </c>
      <c r="C11" s="59"/>
      <c r="D11" s="60"/>
      <c r="E11" s="61"/>
    </row>
    <row r="12" spans="1:7">
      <c r="A12" s="125"/>
      <c r="B12" s="124" t="s">
        <v>233</v>
      </c>
      <c r="C12" s="59"/>
      <c r="D12" s="60"/>
      <c r="E12" s="61"/>
    </row>
    <row r="13" spans="1:7">
      <c r="A13" s="126"/>
      <c r="B13" s="127" t="s">
        <v>273</v>
      </c>
      <c r="C13" s="30"/>
      <c r="D13" s="66"/>
      <c r="E13" s="128"/>
    </row>
    <row r="14" spans="1:7" ht="39" customHeight="1">
      <c r="A14" s="126"/>
      <c r="B14" s="129" t="s">
        <v>274</v>
      </c>
      <c r="C14" s="30"/>
      <c r="D14" s="66"/>
      <c r="E14" s="128"/>
    </row>
    <row r="15" spans="1:7">
      <c r="A15" s="126"/>
      <c r="B15" s="130" t="s">
        <v>275</v>
      </c>
      <c r="C15" s="30"/>
      <c r="D15" s="66"/>
      <c r="E15" s="128"/>
    </row>
    <row r="16" spans="1:7">
      <c r="A16" s="126"/>
      <c r="B16" s="124" t="s">
        <v>276</v>
      </c>
      <c r="C16" s="30"/>
      <c r="D16" s="66"/>
      <c r="E16" s="128"/>
    </row>
    <row r="17" spans="1:7">
      <c r="A17" s="131"/>
      <c r="B17" s="132" t="s">
        <v>277</v>
      </c>
      <c r="C17" s="79"/>
      <c r="D17" s="133"/>
      <c r="E17" s="134"/>
      <c r="F17" s="33"/>
      <c r="G17" s="33"/>
    </row>
    <row r="18" spans="1:7">
      <c r="A18" s="125"/>
      <c r="B18" s="135"/>
      <c r="C18" s="59"/>
      <c r="D18" s="60"/>
      <c r="E18" s="61"/>
    </row>
    <row r="19" spans="1:7">
      <c r="A19" s="117" t="s">
        <v>278</v>
      </c>
      <c r="B19" s="118" t="s">
        <v>279</v>
      </c>
      <c r="C19" s="119"/>
      <c r="D19" s="120"/>
      <c r="E19" s="119"/>
    </row>
    <row r="20" spans="1:7">
      <c r="A20" s="121" t="s">
        <v>280</v>
      </c>
      <c r="B20" s="71" t="s">
        <v>281</v>
      </c>
      <c r="C20" s="72">
        <v>1</v>
      </c>
      <c r="D20" s="122"/>
      <c r="E20" s="94">
        <f>C20*D20</f>
        <v>0</v>
      </c>
    </row>
    <row r="21" spans="1:7" s="33" customFormat="1">
      <c r="A21" s="62"/>
      <c r="B21" s="63" t="s">
        <v>282</v>
      </c>
      <c r="C21" s="64"/>
      <c r="D21" s="194"/>
      <c r="E21" s="64"/>
      <c r="F21" s="194"/>
      <c r="G21" s="31"/>
    </row>
    <row r="22" spans="1:7" ht="78.75">
      <c r="A22" s="123"/>
      <c r="B22" s="124" t="s">
        <v>283</v>
      </c>
      <c r="C22" s="59"/>
      <c r="D22" s="60"/>
      <c r="E22" s="61"/>
    </row>
    <row r="23" spans="1:7">
      <c r="A23" s="125"/>
      <c r="B23" s="124" t="s">
        <v>233</v>
      </c>
      <c r="C23" s="59"/>
      <c r="D23" s="60"/>
      <c r="E23" s="61"/>
    </row>
    <row r="24" spans="1:7">
      <c r="A24" s="126"/>
      <c r="B24" s="127" t="s">
        <v>273</v>
      </c>
      <c r="C24" s="30"/>
      <c r="D24" s="66"/>
      <c r="E24" s="128"/>
    </row>
    <row r="25" spans="1:7" ht="82.5" customHeight="1">
      <c r="A25" s="126"/>
      <c r="B25" s="129" t="s">
        <v>284</v>
      </c>
      <c r="C25" s="30"/>
      <c r="D25" s="66"/>
      <c r="E25" s="128"/>
    </row>
    <row r="26" spans="1:7">
      <c r="A26" s="126"/>
      <c r="B26" s="96" t="s">
        <v>275</v>
      </c>
      <c r="C26" s="30"/>
      <c r="D26" s="66"/>
      <c r="E26" s="128"/>
    </row>
    <row r="27" spans="1:7">
      <c r="A27" s="126"/>
      <c r="B27" s="124" t="s">
        <v>285</v>
      </c>
      <c r="C27" s="30"/>
      <c r="D27" s="66"/>
      <c r="E27" s="128"/>
    </row>
    <row r="28" spans="1:7">
      <c r="A28" s="131"/>
      <c r="B28" s="132" t="s">
        <v>277</v>
      </c>
      <c r="C28" s="79"/>
      <c r="D28" s="133"/>
      <c r="E28" s="134"/>
    </row>
    <row r="29" spans="1:7">
      <c r="D29" s="41"/>
    </row>
    <row r="30" spans="1:7">
      <c r="A30" s="136"/>
      <c r="B30" s="137"/>
      <c r="C30" s="137"/>
      <c r="D30" s="137" t="s">
        <v>76</v>
      </c>
      <c r="E30" s="106">
        <f>SUM(E9:E20)</f>
        <v>0</v>
      </c>
    </row>
    <row r="31" spans="1:7">
      <c r="D31" s="41"/>
    </row>
    <row r="44" spans="2:2">
      <c r="B44" s="138"/>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&amp;L&amp;8&amp;K00-034 1/2.4.2 NAČRT POHIŠTVENE OPREME PORODNIŠNICA&amp;R&amp;8&amp;K00-031API ARHITEKTI  d.o.o.Barjanska 62, 1000 Ljubljana</oddHeader>
    <oddFooter>&amp;L&amp;8&amp;K00-046PZI (projektna dokumentacija za izvedbo gradnje)&amp;C&amp;8&amp;K00-047Stran &amp;P od &amp;N&amp;R&amp;7&amp;K00-043 978/1527-OP&amp;P od &amp;N</oddFooter>
  </headerFooter>
</worksheet>
</file>

<file path=xl/worksheets/sheet7.xml><?xml version="1.0" encoding="utf-8"?>
<worksheet xmlns="http://schemas.openxmlformats.org/spreadsheetml/2006/main" xmlns:r="http://schemas.openxmlformats.org/officeDocument/2006/relationships">
  <sheetPr>
    <tabColor rgb="FFFF0000"/>
  </sheetPr>
  <dimension ref="A1:G243"/>
  <sheetViews>
    <sheetView view="pageBreakPreview" topLeftCell="A230" zoomScale="115" zoomScaleSheetLayoutView="115" workbookViewId="0">
      <selection activeCell="J240" sqref="J240"/>
    </sheetView>
  </sheetViews>
  <sheetFormatPr defaultColWidth="8.7109375" defaultRowHeight="12.75"/>
  <cols>
    <col min="1" max="1" width="11.85546875" style="41" customWidth="1"/>
    <col min="2" max="2" width="51.42578125" style="42" customWidth="1"/>
    <col min="3" max="3" width="4.42578125" style="41" customWidth="1"/>
    <col min="4" max="4" width="15.5703125" style="34" customWidth="1"/>
    <col min="5" max="5" width="11.5703125" style="41" customWidth="1"/>
    <col min="6" max="16384" width="8.7109375" style="34"/>
  </cols>
  <sheetData>
    <row r="1" spans="1:5">
      <c r="D1" s="41"/>
    </row>
    <row r="2" spans="1:5" s="140" customFormat="1">
      <c r="A2" s="1"/>
      <c r="B2" s="2" t="s">
        <v>286</v>
      </c>
      <c r="C2" s="108"/>
      <c r="D2" s="633"/>
      <c r="E2" s="139"/>
    </row>
    <row r="3" spans="1:5" s="145" customFormat="1" ht="15">
      <c r="A3" s="141"/>
      <c r="B3" s="142" t="s">
        <v>264</v>
      </c>
      <c r="C3" s="143"/>
      <c r="D3" s="635"/>
      <c r="E3" s="144"/>
    </row>
    <row r="4" spans="1:5" s="145" customFormat="1" ht="15">
      <c r="A4" s="146"/>
      <c r="B4" s="147" t="s">
        <v>287</v>
      </c>
      <c r="C4" s="148"/>
      <c r="D4" s="636"/>
      <c r="E4" s="149"/>
    </row>
    <row r="5" spans="1:5" s="145" customFormat="1" ht="15">
      <c r="A5" s="146"/>
      <c r="B5" s="36" t="s">
        <v>288</v>
      </c>
      <c r="C5" s="148"/>
      <c r="D5" s="636"/>
      <c r="E5" s="149"/>
    </row>
    <row r="6" spans="1:5" s="145" customFormat="1" ht="15">
      <c r="A6" s="146"/>
      <c r="B6" s="36" t="s">
        <v>289</v>
      </c>
      <c r="C6" s="148"/>
      <c r="D6" s="636"/>
      <c r="E6" s="149"/>
    </row>
    <row r="7" spans="1:5" s="145" customFormat="1" ht="15">
      <c r="A7" s="146"/>
      <c r="B7" s="147" t="s">
        <v>290</v>
      </c>
      <c r="C7" s="148"/>
      <c r="D7" s="636"/>
      <c r="E7" s="149"/>
    </row>
    <row r="8" spans="1:5" s="145" customFormat="1" ht="15">
      <c r="A8" s="146"/>
      <c r="B8" s="150" t="s">
        <v>291</v>
      </c>
      <c r="C8" s="148"/>
      <c r="D8" s="636"/>
      <c r="E8" s="149"/>
    </row>
    <row r="9" spans="1:5" s="145" customFormat="1" ht="15">
      <c r="A9" s="146"/>
      <c r="B9" s="36" t="s">
        <v>292</v>
      </c>
      <c r="C9" s="148"/>
      <c r="D9" s="636"/>
      <c r="E9" s="149"/>
    </row>
    <row r="10" spans="1:5" s="145" customFormat="1" ht="15">
      <c r="A10" s="146"/>
      <c r="B10" s="151" t="s">
        <v>293</v>
      </c>
      <c r="C10" s="148"/>
      <c r="D10" s="636"/>
      <c r="E10" s="149"/>
    </row>
    <row r="11" spans="1:5" s="145" customFormat="1" ht="15">
      <c r="A11" s="146"/>
      <c r="B11" s="152" t="s">
        <v>294</v>
      </c>
      <c r="C11" s="148"/>
      <c r="D11" s="636"/>
      <c r="E11" s="149"/>
    </row>
    <row r="12" spans="1:5" s="145" customFormat="1" ht="15">
      <c r="A12" s="146"/>
      <c r="B12" s="147" t="s">
        <v>295</v>
      </c>
      <c r="C12" s="148"/>
      <c r="D12" s="636"/>
      <c r="E12" s="149"/>
    </row>
    <row r="13" spans="1:5" s="145" customFormat="1" ht="15">
      <c r="A13" s="146"/>
      <c r="B13" s="152" t="s">
        <v>296</v>
      </c>
      <c r="C13" s="148"/>
      <c r="D13" s="636"/>
      <c r="E13" s="149"/>
    </row>
    <row r="14" spans="1:5" s="145" customFormat="1" ht="15">
      <c r="A14" s="146"/>
      <c r="B14" s="152" t="s">
        <v>297</v>
      </c>
      <c r="C14" s="148"/>
      <c r="D14" s="636"/>
      <c r="E14" s="149"/>
    </row>
    <row r="15" spans="1:5" s="145" customFormat="1" ht="15">
      <c r="A15" s="146"/>
      <c r="B15" s="152" t="s">
        <v>298</v>
      </c>
      <c r="C15" s="148"/>
      <c r="D15" s="636"/>
      <c r="E15" s="149"/>
    </row>
    <row r="16" spans="1:5" s="145" customFormat="1" ht="15">
      <c r="A16" s="146"/>
      <c r="B16" s="153" t="s">
        <v>299</v>
      </c>
      <c r="C16" s="148"/>
      <c r="D16" s="636"/>
      <c r="E16" s="149"/>
    </row>
    <row r="17" spans="1:5" s="145" customFormat="1" ht="15">
      <c r="A17" s="146"/>
      <c r="B17" s="152" t="s">
        <v>300</v>
      </c>
      <c r="C17" s="148"/>
      <c r="D17" s="636"/>
      <c r="E17" s="149"/>
    </row>
    <row r="18" spans="1:5" s="145" customFormat="1" ht="15">
      <c r="A18" s="146"/>
      <c r="B18" s="152" t="s">
        <v>301</v>
      </c>
      <c r="C18" s="148"/>
      <c r="D18" s="636"/>
      <c r="E18" s="149"/>
    </row>
    <row r="19" spans="1:5" s="145" customFormat="1" ht="15">
      <c r="A19" s="146"/>
      <c r="B19" s="153" t="s">
        <v>302</v>
      </c>
      <c r="C19" s="148"/>
      <c r="D19" s="636"/>
      <c r="E19" s="149"/>
    </row>
    <row r="20" spans="1:5" s="145" customFormat="1" ht="15">
      <c r="A20" s="146"/>
      <c r="B20" s="153" t="s">
        <v>303</v>
      </c>
      <c r="C20" s="148"/>
      <c r="D20" s="636"/>
      <c r="E20" s="149"/>
    </row>
    <row r="21" spans="1:5" s="145" customFormat="1" ht="15">
      <c r="A21" s="146"/>
      <c r="B21" s="153" t="s">
        <v>304</v>
      </c>
      <c r="C21" s="148"/>
      <c r="D21" s="636"/>
      <c r="E21" s="149"/>
    </row>
    <row r="22" spans="1:5" s="145" customFormat="1" ht="15">
      <c r="A22" s="146"/>
      <c r="B22" s="154" t="s">
        <v>305</v>
      </c>
      <c r="C22" s="148"/>
      <c r="D22" s="636"/>
      <c r="E22" s="149"/>
    </row>
    <row r="23" spans="1:5" s="145" customFormat="1" ht="15">
      <c r="A23" s="146"/>
      <c r="B23" s="36" t="s">
        <v>306</v>
      </c>
      <c r="C23" s="148"/>
      <c r="D23" s="636"/>
      <c r="E23" s="149"/>
    </row>
    <row r="24" spans="1:5" s="145" customFormat="1" ht="15">
      <c r="A24" s="146"/>
      <c r="B24" s="153" t="s">
        <v>307</v>
      </c>
      <c r="C24" s="148"/>
      <c r="D24" s="636"/>
      <c r="E24" s="149"/>
    </row>
    <row r="25" spans="1:5" s="145" customFormat="1" ht="15">
      <c r="A25" s="146"/>
      <c r="B25" s="152" t="s">
        <v>308</v>
      </c>
      <c r="C25" s="148"/>
      <c r="D25" s="636"/>
      <c r="E25" s="149"/>
    </row>
    <row r="26" spans="1:5" s="145" customFormat="1" ht="15">
      <c r="A26" s="146"/>
      <c r="B26" s="153" t="s">
        <v>309</v>
      </c>
      <c r="C26" s="148"/>
      <c r="D26" s="636"/>
      <c r="E26" s="149"/>
    </row>
    <row r="27" spans="1:5" s="145" customFormat="1" ht="15">
      <c r="A27" s="146"/>
      <c r="B27" s="153" t="s">
        <v>310</v>
      </c>
      <c r="C27" s="148"/>
      <c r="D27" s="636"/>
      <c r="E27" s="149"/>
    </row>
    <row r="28" spans="1:5" s="145" customFormat="1" ht="15">
      <c r="A28" s="146"/>
      <c r="B28" s="154" t="s">
        <v>311</v>
      </c>
      <c r="C28" s="148"/>
      <c r="D28" s="636"/>
      <c r="E28" s="149"/>
    </row>
    <row r="29" spans="1:5" s="145" customFormat="1" ht="15">
      <c r="A29" s="146"/>
      <c r="B29" s="152" t="s">
        <v>312</v>
      </c>
      <c r="C29" s="148"/>
      <c r="D29" s="636"/>
      <c r="E29" s="149"/>
    </row>
    <row r="30" spans="1:5" s="145" customFormat="1" ht="15">
      <c r="A30" s="146"/>
      <c r="B30" s="152" t="s">
        <v>313</v>
      </c>
      <c r="C30" s="148"/>
      <c r="D30" s="636"/>
      <c r="E30" s="149"/>
    </row>
    <row r="31" spans="1:5" s="145" customFormat="1" ht="15">
      <c r="A31" s="146"/>
      <c r="B31" s="152" t="s">
        <v>314</v>
      </c>
      <c r="C31" s="148"/>
      <c r="D31" s="636"/>
      <c r="E31" s="149"/>
    </row>
    <row r="32" spans="1:5" s="145" customFormat="1" ht="15">
      <c r="A32" s="146"/>
      <c r="B32" s="152" t="s">
        <v>315</v>
      </c>
      <c r="C32" s="148"/>
      <c r="D32" s="636"/>
      <c r="E32" s="149"/>
    </row>
    <row r="33" spans="1:5" s="145" customFormat="1" ht="15">
      <c r="A33" s="146"/>
      <c r="B33" s="154" t="s">
        <v>316</v>
      </c>
      <c r="C33" s="148"/>
      <c r="D33" s="636"/>
      <c r="E33" s="149"/>
    </row>
    <row r="34" spans="1:5" s="145" customFormat="1" ht="15">
      <c r="A34" s="146"/>
      <c r="B34" s="152" t="s">
        <v>317</v>
      </c>
      <c r="C34" s="148"/>
      <c r="D34" s="636"/>
      <c r="E34" s="149"/>
    </row>
    <row r="35" spans="1:5" s="145" customFormat="1" ht="15">
      <c r="A35" s="146"/>
      <c r="B35" s="153" t="s">
        <v>318</v>
      </c>
      <c r="C35" s="148"/>
      <c r="D35" s="636"/>
      <c r="E35" s="149"/>
    </row>
    <row r="36" spans="1:5" s="145" customFormat="1" ht="15">
      <c r="A36" s="146"/>
      <c r="B36" s="152" t="s">
        <v>319</v>
      </c>
      <c r="C36" s="148"/>
      <c r="D36" s="636"/>
      <c r="E36" s="149"/>
    </row>
    <row r="37" spans="1:5" s="145" customFormat="1" ht="15">
      <c r="A37" s="146"/>
      <c r="B37" s="152" t="s">
        <v>320</v>
      </c>
      <c r="C37" s="148"/>
      <c r="D37" s="636"/>
      <c r="E37" s="149"/>
    </row>
    <row r="38" spans="1:5" s="145" customFormat="1" ht="15">
      <c r="A38" s="146"/>
      <c r="B38" s="154" t="s">
        <v>321</v>
      </c>
      <c r="C38" s="148"/>
      <c r="D38" s="636"/>
      <c r="E38" s="149"/>
    </row>
    <row r="39" spans="1:5" s="145" customFormat="1" ht="15">
      <c r="A39" s="146"/>
      <c r="B39" s="152" t="s">
        <v>322</v>
      </c>
      <c r="C39" s="148"/>
      <c r="D39" s="636"/>
      <c r="E39" s="149"/>
    </row>
    <row r="40" spans="1:5" s="145" customFormat="1" ht="15">
      <c r="A40" s="146"/>
      <c r="B40" s="153" t="s">
        <v>323</v>
      </c>
      <c r="C40" s="148"/>
      <c r="D40" s="636"/>
      <c r="E40" s="149"/>
    </row>
    <row r="41" spans="1:5" s="145" customFormat="1" ht="15">
      <c r="A41" s="146"/>
      <c r="B41" s="154" t="s">
        <v>324</v>
      </c>
      <c r="C41" s="148"/>
      <c r="D41" s="636"/>
      <c r="E41" s="149"/>
    </row>
    <row r="42" spans="1:5" s="145" customFormat="1" ht="15">
      <c r="A42" s="146"/>
      <c r="B42" s="152" t="s">
        <v>325</v>
      </c>
      <c r="C42" s="148"/>
      <c r="D42" s="636"/>
      <c r="E42" s="149"/>
    </row>
    <row r="43" spans="1:5" s="145" customFormat="1" ht="15">
      <c r="A43" s="146"/>
      <c r="B43" s="153" t="s">
        <v>326</v>
      </c>
      <c r="C43" s="148"/>
      <c r="D43" s="636"/>
      <c r="E43" s="149"/>
    </row>
    <row r="44" spans="1:5" s="145" customFormat="1" ht="15">
      <c r="A44" s="146"/>
      <c r="B44" s="153" t="s">
        <v>265</v>
      </c>
      <c r="C44" s="148"/>
      <c r="D44" s="636"/>
      <c r="E44" s="149"/>
    </row>
    <row r="45" spans="1:5" s="145" customFormat="1" ht="15">
      <c r="A45" s="146"/>
      <c r="B45" s="152" t="s">
        <v>327</v>
      </c>
      <c r="C45" s="148"/>
      <c r="D45" s="636"/>
      <c r="E45" s="149"/>
    </row>
    <row r="46" spans="1:5" s="145" customFormat="1" ht="15">
      <c r="A46" s="146"/>
      <c r="B46" s="147" t="s">
        <v>328</v>
      </c>
      <c r="C46" s="148"/>
      <c r="D46" s="636"/>
      <c r="E46" s="149"/>
    </row>
    <row r="47" spans="1:5" s="145" customFormat="1" ht="15">
      <c r="A47" s="146"/>
      <c r="B47" s="36" t="s">
        <v>329</v>
      </c>
      <c r="C47" s="148"/>
      <c r="D47" s="636"/>
      <c r="E47" s="149"/>
    </row>
    <row r="48" spans="1:5" s="145" customFormat="1" ht="15">
      <c r="A48" s="146"/>
      <c r="B48" s="151" t="s">
        <v>330</v>
      </c>
      <c r="C48" s="148"/>
      <c r="D48" s="636"/>
      <c r="E48" s="149"/>
    </row>
    <row r="49" spans="1:5" s="145" customFormat="1" ht="15">
      <c r="A49" s="146"/>
      <c r="B49" s="36" t="s">
        <v>331</v>
      </c>
      <c r="C49" s="148"/>
      <c r="D49" s="636"/>
      <c r="E49" s="149"/>
    </row>
    <row r="50" spans="1:5" s="145" customFormat="1" ht="15">
      <c r="A50" s="146"/>
      <c r="B50" s="151" t="s">
        <v>332</v>
      </c>
      <c r="C50" s="148"/>
      <c r="D50" s="636"/>
      <c r="E50" s="149"/>
    </row>
    <row r="51" spans="1:5" s="145" customFormat="1">
      <c r="A51" s="155"/>
      <c r="B51" s="156" t="s">
        <v>333</v>
      </c>
      <c r="C51" s="157"/>
      <c r="D51" s="637"/>
      <c r="E51" s="158"/>
    </row>
    <row r="52" spans="1:5" s="145" customFormat="1">
      <c r="A52" s="159"/>
      <c r="B52" s="150" t="s">
        <v>334</v>
      </c>
      <c r="C52" s="160"/>
      <c r="D52" s="636"/>
      <c r="E52" s="149"/>
    </row>
    <row r="53" spans="1:5" s="145" customFormat="1">
      <c r="A53" s="159"/>
      <c r="B53" s="36" t="s">
        <v>335</v>
      </c>
      <c r="C53" s="160"/>
      <c r="D53" s="636"/>
      <c r="E53" s="149"/>
    </row>
    <row r="54" spans="1:5" s="145" customFormat="1">
      <c r="A54" s="159"/>
      <c r="B54" s="36" t="s">
        <v>336</v>
      </c>
      <c r="C54" s="160"/>
      <c r="D54" s="636"/>
      <c r="E54" s="149"/>
    </row>
    <row r="55" spans="1:5" s="145" customFormat="1">
      <c r="A55" s="159"/>
      <c r="B55" s="150" t="s">
        <v>337</v>
      </c>
      <c r="C55" s="160"/>
      <c r="D55" s="636"/>
      <c r="E55" s="149"/>
    </row>
    <row r="56" spans="1:5" s="145" customFormat="1">
      <c r="A56" s="159"/>
      <c r="B56" s="36" t="s">
        <v>338</v>
      </c>
      <c r="C56" s="160"/>
      <c r="D56" s="636"/>
      <c r="E56" s="149"/>
    </row>
    <row r="57" spans="1:5" s="145" customFormat="1">
      <c r="A57" s="159"/>
      <c r="B57" s="151" t="s">
        <v>339</v>
      </c>
      <c r="C57" s="160"/>
      <c r="D57" s="636"/>
      <c r="E57" s="149"/>
    </row>
    <row r="58" spans="1:5" s="145" customFormat="1">
      <c r="A58" s="159"/>
      <c r="B58" s="36" t="s">
        <v>340</v>
      </c>
      <c r="C58" s="160"/>
      <c r="D58" s="636"/>
      <c r="E58" s="149"/>
    </row>
    <row r="59" spans="1:5" s="145" customFormat="1">
      <c r="A59" s="159"/>
      <c r="B59" s="161" t="s">
        <v>341</v>
      </c>
      <c r="C59" s="160"/>
      <c r="D59" s="636"/>
      <c r="E59" s="149"/>
    </row>
    <row r="60" spans="1:5" s="145" customFormat="1">
      <c r="A60" s="159"/>
      <c r="B60" s="161" t="s">
        <v>342</v>
      </c>
      <c r="C60" s="160"/>
      <c r="D60" s="636"/>
      <c r="E60" s="149"/>
    </row>
    <row r="61" spans="1:5" s="145" customFormat="1">
      <c r="A61" s="159"/>
      <c r="B61" s="162" t="s">
        <v>343</v>
      </c>
      <c r="C61" s="160"/>
      <c r="D61" s="636"/>
      <c r="E61" s="149"/>
    </row>
    <row r="62" spans="1:5" s="145" customFormat="1">
      <c r="A62" s="159"/>
      <c r="B62" s="163" t="s">
        <v>344</v>
      </c>
      <c r="C62" s="160"/>
      <c r="D62" s="636"/>
      <c r="E62" s="149"/>
    </row>
    <row r="63" spans="1:5" s="145" customFormat="1">
      <c r="A63" s="159"/>
      <c r="B63" s="162" t="s">
        <v>345</v>
      </c>
      <c r="C63" s="160"/>
      <c r="D63" s="636"/>
      <c r="E63" s="149"/>
    </row>
    <row r="64" spans="1:5" s="145" customFormat="1">
      <c r="A64" s="159"/>
      <c r="B64" s="162" t="s">
        <v>346</v>
      </c>
      <c r="C64" s="160"/>
      <c r="D64" s="636"/>
      <c r="E64" s="149"/>
    </row>
    <row r="65" spans="1:5" s="145" customFormat="1">
      <c r="A65" s="159"/>
      <c r="B65" s="162" t="s">
        <v>347</v>
      </c>
      <c r="C65" s="160"/>
      <c r="D65" s="636"/>
      <c r="E65" s="149"/>
    </row>
    <row r="66" spans="1:5" s="145" customFormat="1">
      <c r="A66" s="159"/>
      <c r="B66" s="162" t="s">
        <v>348</v>
      </c>
      <c r="C66" s="160"/>
      <c r="D66" s="636"/>
      <c r="E66" s="149"/>
    </row>
    <row r="67" spans="1:5" s="145" customFormat="1">
      <c r="A67" s="159"/>
      <c r="B67" s="161" t="s">
        <v>349</v>
      </c>
      <c r="C67" s="160"/>
      <c r="D67" s="636"/>
      <c r="E67" s="149"/>
    </row>
    <row r="68" spans="1:5" s="145" customFormat="1">
      <c r="A68" s="159"/>
      <c r="B68" s="162" t="s">
        <v>350</v>
      </c>
      <c r="C68" s="160"/>
      <c r="D68" s="636"/>
      <c r="E68" s="149"/>
    </row>
    <row r="69" spans="1:5" s="145" customFormat="1">
      <c r="A69" s="159"/>
      <c r="B69" s="150" t="s">
        <v>351</v>
      </c>
      <c r="C69" s="160"/>
      <c r="D69" s="636"/>
      <c r="E69" s="149"/>
    </row>
    <row r="70" spans="1:5" s="145" customFormat="1">
      <c r="A70" s="159"/>
      <c r="B70" s="164" t="s">
        <v>352</v>
      </c>
      <c r="C70" s="160"/>
      <c r="D70" s="636"/>
      <c r="E70" s="149"/>
    </row>
    <row r="71" spans="1:5" s="145" customFormat="1">
      <c r="A71" s="159"/>
      <c r="B71" s="163" t="s">
        <v>353</v>
      </c>
      <c r="C71" s="160"/>
      <c r="D71" s="636"/>
      <c r="E71" s="149"/>
    </row>
    <row r="72" spans="1:5" s="145" customFormat="1">
      <c r="A72" s="159"/>
      <c r="B72" s="162" t="s">
        <v>354</v>
      </c>
      <c r="C72" s="160"/>
      <c r="D72" s="636"/>
      <c r="E72" s="149"/>
    </row>
    <row r="73" spans="1:5" s="145" customFormat="1">
      <c r="A73" s="159"/>
      <c r="B73" s="161" t="s">
        <v>355</v>
      </c>
      <c r="C73" s="160"/>
      <c r="D73" s="636"/>
      <c r="E73" s="149"/>
    </row>
    <row r="74" spans="1:5" s="145" customFormat="1">
      <c r="A74" s="159"/>
      <c r="B74" s="164" t="s">
        <v>356</v>
      </c>
      <c r="C74" s="160"/>
      <c r="D74" s="636"/>
      <c r="E74" s="149"/>
    </row>
    <row r="75" spans="1:5" s="145" customFormat="1">
      <c r="A75" s="159"/>
      <c r="B75" s="163" t="s">
        <v>357</v>
      </c>
      <c r="C75" s="160"/>
      <c r="D75" s="636"/>
      <c r="E75" s="149"/>
    </row>
    <row r="76" spans="1:5" s="145" customFormat="1">
      <c r="A76" s="159"/>
      <c r="B76" s="162" t="s">
        <v>358</v>
      </c>
      <c r="C76" s="160"/>
      <c r="D76" s="636"/>
      <c r="E76" s="149"/>
    </row>
    <row r="77" spans="1:5" s="145" customFormat="1">
      <c r="A77" s="159"/>
      <c r="B77" s="162" t="s">
        <v>294</v>
      </c>
      <c r="C77" s="160"/>
      <c r="D77" s="636"/>
      <c r="E77" s="149"/>
    </row>
    <row r="78" spans="1:5" s="145" customFormat="1">
      <c r="A78" s="159"/>
      <c r="B78" s="162" t="s">
        <v>359</v>
      </c>
      <c r="C78" s="160"/>
      <c r="D78" s="636"/>
      <c r="E78" s="149"/>
    </row>
    <row r="79" spans="1:5" s="145" customFormat="1">
      <c r="A79" s="159"/>
      <c r="B79" s="164" t="s">
        <v>360</v>
      </c>
      <c r="C79" s="160"/>
      <c r="D79" s="636"/>
      <c r="E79" s="149"/>
    </row>
    <row r="80" spans="1:5" s="145" customFormat="1">
      <c r="A80" s="159"/>
      <c r="B80" s="162" t="s">
        <v>296</v>
      </c>
      <c r="C80" s="160"/>
      <c r="D80" s="636"/>
      <c r="E80" s="149"/>
    </row>
    <row r="81" spans="1:5" s="145" customFormat="1">
      <c r="A81" s="159"/>
      <c r="B81" s="162" t="s">
        <v>361</v>
      </c>
      <c r="C81" s="160"/>
      <c r="D81" s="636"/>
      <c r="E81" s="149"/>
    </row>
    <row r="82" spans="1:5" s="145" customFormat="1">
      <c r="A82" s="159"/>
      <c r="B82" s="161" t="s">
        <v>362</v>
      </c>
      <c r="C82" s="160"/>
      <c r="D82" s="636"/>
      <c r="E82" s="149"/>
    </row>
    <row r="83" spans="1:5" s="145" customFormat="1">
      <c r="A83" s="159"/>
      <c r="B83" s="162" t="s">
        <v>363</v>
      </c>
      <c r="C83" s="160"/>
      <c r="D83" s="636"/>
      <c r="E83" s="149"/>
    </row>
    <row r="84" spans="1:5" s="145" customFormat="1">
      <c r="A84" s="159"/>
      <c r="B84" s="162" t="s">
        <v>364</v>
      </c>
      <c r="C84" s="160"/>
      <c r="D84" s="636"/>
      <c r="E84" s="149"/>
    </row>
    <row r="85" spans="1:5" s="145" customFormat="1">
      <c r="A85" s="159"/>
      <c r="B85" s="161" t="s">
        <v>365</v>
      </c>
      <c r="C85" s="160"/>
      <c r="D85" s="636"/>
      <c r="E85" s="149"/>
    </row>
    <row r="86" spans="1:5" s="145" customFormat="1">
      <c r="A86" s="159"/>
      <c r="B86" s="161" t="s">
        <v>366</v>
      </c>
      <c r="C86" s="160"/>
      <c r="D86" s="636"/>
      <c r="E86" s="149"/>
    </row>
    <row r="87" spans="1:5" s="145" customFormat="1">
      <c r="A87" s="159"/>
      <c r="B87" s="161" t="s">
        <v>367</v>
      </c>
      <c r="C87" s="160"/>
      <c r="D87" s="636"/>
      <c r="E87" s="149"/>
    </row>
    <row r="88" spans="1:5" s="145" customFormat="1">
      <c r="A88" s="159"/>
      <c r="B88" s="164" t="s">
        <v>368</v>
      </c>
      <c r="C88" s="160"/>
      <c r="D88" s="636"/>
      <c r="E88" s="149"/>
    </row>
    <row r="89" spans="1:5" s="145" customFormat="1">
      <c r="A89" s="159"/>
      <c r="B89" s="162" t="s">
        <v>369</v>
      </c>
      <c r="C89" s="160"/>
      <c r="D89" s="636"/>
      <c r="E89" s="149"/>
    </row>
    <row r="90" spans="1:5" s="145" customFormat="1">
      <c r="A90" s="159"/>
      <c r="B90" s="161" t="s">
        <v>370</v>
      </c>
      <c r="C90" s="160"/>
      <c r="D90" s="636"/>
      <c r="E90" s="149"/>
    </row>
    <row r="91" spans="1:5" s="145" customFormat="1">
      <c r="A91" s="159"/>
      <c r="B91" s="162" t="s">
        <v>308</v>
      </c>
      <c r="C91" s="160"/>
      <c r="D91" s="636"/>
      <c r="E91" s="149"/>
    </row>
    <row r="92" spans="1:5" s="145" customFormat="1">
      <c r="A92" s="159"/>
      <c r="B92" s="161" t="s">
        <v>371</v>
      </c>
      <c r="C92" s="160"/>
      <c r="D92" s="636"/>
      <c r="E92" s="149"/>
    </row>
    <row r="93" spans="1:5" s="145" customFormat="1">
      <c r="A93" s="159"/>
      <c r="B93" s="164" t="s">
        <v>372</v>
      </c>
      <c r="C93" s="160"/>
      <c r="D93" s="636"/>
      <c r="E93" s="149"/>
    </row>
    <row r="94" spans="1:5" s="145" customFormat="1">
      <c r="A94" s="159"/>
      <c r="B94" s="162" t="s">
        <v>373</v>
      </c>
      <c r="C94" s="160"/>
      <c r="D94" s="636"/>
      <c r="E94" s="149"/>
    </row>
    <row r="95" spans="1:5" s="145" customFormat="1">
      <c r="A95" s="159"/>
      <c r="B95" s="162" t="s">
        <v>374</v>
      </c>
      <c r="C95" s="160"/>
      <c r="D95" s="636"/>
      <c r="E95" s="149"/>
    </row>
    <row r="96" spans="1:5" s="145" customFormat="1">
      <c r="A96" s="159"/>
      <c r="B96" s="162" t="s">
        <v>375</v>
      </c>
      <c r="C96" s="160"/>
      <c r="D96" s="636"/>
      <c r="E96" s="149"/>
    </row>
    <row r="97" spans="1:5" s="145" customFormat="1">
      <c r="A97" s="159"/>
      <c r="B97" s="164" t="s">
        <v>376</v>
      </c>
      <c r="C97" s="160"/>
      <c r="D97" s="636"/>
      <c r="E97" s="149"/>
    </row>
    <row r="98" spans="1:5" s="145" customFormat="1">
      <c r="A98" s="159"/>
      <c r="B98" s="162" t="s">
        <v>377</v>
      </c>
      <c r="C98" s="160"/>
      <c r="D98" s="636"/>
      <c r="E98" s="149"/>
    </row>
    <row r="99" spans="1:5" s="145" customFormat="1">
      <c r="A99" s="159"/>
      <c r="B99" s="161" t="s">
        <v>378</v>
      </c>
      <c r="C99" s="160"/>
      <c r="D99" s="636"/>
      <c r="E99" s="149"/>
    </row>
    <row r="100" spans="1:5" s="145" customFormat="1">
      <c r="A100" s="159"/>
      <c r="B100" s="162" t="s">
        <v>379</v>
      </c>
      <c r="C100" s="160"/>
      <c r="D100" s="636"/>
      <c r="E100" s="149"/>
    </row>
    <row r="101" spans="1:5" s="145" customFormat="1">
      <c r="A101" s="159"/>
      <c r="B101" s="164" t="s">
        <v>380</v>
      </c>
      <c r="C101" s="160"/>
      <c r="D101" s="636"/>
      <c r="E101" s="149"/>
    </row>
    <row r="102" spans="1:5" s="145" customFormat="1" ht="22.5">
      <c r="A102" s="159"/>
      <c r="B102" s="165" t="s">
        <v>381</v>
      </c>
      <c r="C102" s="160"/>
      <c r="D102" s="636"/>
      <c r="E102" s="149"/>
    </row>
    <row r="103" spans="1:5" s="145" customFormat="1">
      <c r="A103" s="159"/>
      <c r="B103" s="166" t="s">
        <v>382</v>
      </c>
      <c r="C103" s="160"/>
      <c r="D103" s="636"/>
      <c r="E103" s="149"/>
    </row>
    <row r="104" spans="1:5" s="145" customFormat="1">
      <c r="A104" s="159"/>
      <c r="B104" s="167" t="s">
        <v>383</v>
      </c>
      <c r="C104" s="160"/>
      <c r="D104" s="636"/>
      <c r="E104" s="149"/>
    </row>
    <row r="105" spans="1:5" s="145" customFormat="1">
      <c r="A105" s="159"/>
      <c r="B105" s="165" t="s">
        <v>384</v>
      </c>
      <c r="C105" s="160"/>
      <c r="D105" s="636"/>
      <c r="E105" s="149"/>
    </row>
    <row r="106" spans="1:5" s="145" customFormat="1">
      <c r="A106" s="159"/>
      <c r="B106" s="164" t="s">
        <v>385</v>
      </c>
      <c r="C106" s="160"/>
      <c r="D106" s="636"/>
      <c r="E106" s="149"/>
    </row>
    <row r="107" spans="1:5" s="145" customFormat="1">
      <c r="A107" s="159"/>
      <c r="B107" s="162" t="s">
        <v>386</v>
      </c>
      <c r="C107" s="160"/>
      <c r="D107" s="636"/>
      <c r="E107" s="149"/>
    </row>
    <row r="108" spans="1:5" s="145" customFormat="1">
      <c r="A108" s="159"/>
      <c r="B108" s="162" t="s">
        <v>387</v>
      </c>
      <c r="C108" s="160"/>
      <c r="D108" s="636"/>
      <c r="E108" s="149"/>
    </row>
    <row r="109" spans="1:5" s="145" customFormat="1">
      <c r="A109" s="159"/>
      <c r="B109" s="162" t="s">
        <v>388</v>
      </c>
      <c r="C109" s="160"/>
      <c r="D109" s="636"/>
      <c r="E109" s="149"/>
    </row>
    <row r="110" spans="1:5" s="145" customFormat="1">
      <c r="A110" s="159"/>
      <c r="B110" s="162" t="s">
        <v>389</v>
      </c>
      <c r="C110" s="160"/>
      <c r="D110" s="636"/>
      <c r="E110" s="149"/>
    </row>
    <row r="111" spans="1:5" s="145" customFormat="1">
      <c r="A111" s="159"/>
      <c r="B111" s="161" t="s">
        <v>390</v>
      </c>
      <c r="C111" s="160"/>
      <c r="D111" s="636"/>
      <c r="E111" s="149"/>
    </row>
    <row r="112" spans="1:5" s="145" customFormat="1">
      <c r="A112" s="159"/>
      <c r="B112" s="162" t="s">
        <v>391</v>
      </c>
      <c r="C112" s="160"/>
      <c r="D112" s="636"/>
      <c r="E112" s="149"/>
    </row>
    <row r="113" spans="1:5" s="145" customFormat="1">
      <c r="A113" s="159"/>
      <c r="B113" s="161" t="s">
        <v>392</v>
      </c>
      <c r="C113" s="160"/>
      <c r="D113" s="636"/>
      <c r="E113" s="149"/>
    </row>
    <row r="114" spans="1:5" s="145" customFormat="1">
      <c r="A114" s="159"/>
      <c r="B114" s="162" t="s">
        <v>393</v>
      </c>
      <c r="C114" s="160"/>
      <c r="D114" s="636"/>
      <c r="E114" s="149"/>
    </row>
    <row r="115" spans="1:5" s="145" customFormat="1">
      <c r="A115" s="159"/>
      <c r="B115" s="163" t="s">
        <v>380</v>
      </c>
      <c r="C115" s="160"/>
      <c r="D115" s="636"/>
      <c r="E115" s="149"/>
    </row>
    <row r="116" spans="1:5" s="145" customFormat="1">
      <c r="A116" s="159"/>
      <c r="B116" s="165" t="s">
        <v>394</v>
      </c>
      <c r="C116" s="160"/>
      <c r="D116" s="636"/>
      <c r="E116" s="149"/>
    </row>
    <row r="117" spans="1:5" s="145" customFormat="1">
      <c r="A117" s="159"/>
      <c r="B117" s="168" t="s">
        <v>395</v>
      </c>
      <c r="C117" s="160"/>
      <c r="D117" s="636"/>
      <c r="E117" s="149"/>
    </row>
    <row r="118" spans="1:5" s="145" customFormat="1">
      <c r="A118" s="159"/>
      <c r="B118" s="165" t="s">
        <v>396</v>
      </c>
      <c r="C118" s="160"/>
      <c r="D118" s="636"/>
      <c r="E118" s="149"/>
    </row>
    <row r="119" spans="1:5" s="145" customFormat="1">
      <c r="A119" s="159"/>
      <c r="B119" s="165" t="s">
        <v>397</v>
      </c>
      <c r="C119" s="160"/>
      <c r="D119" s="636"/>
      <c r="E119" s="149"/>
    </row>
    <row r="120" spans="1:5" s="145" customFormat="1">
      <c r="A120" s="169"/>
      <c r="B120" s="156" t="s">
        <v>398</v>
      </c>
      <c r="C120" s="170"/>
      <c r="D120" s="170"/>
      <c r="E120" s="158"/>
    </row>
    <row r="121" spans="1:5" s="145" customFormat="1" ht="22.5">
      <c r="A121" s="171"/>
      <c r="B121" s="172" t="s">
        <v>399</v>
      </c>
      <c r="C121" s="173"/>
      <c r="D121" s="173"/>
      <c r="E121" s="149"/>
    </row>
    <row r="122" spans="1:5" s="145" customFormat="1">
      <c r="A122" s="174"/>
      <c r="B122" s="175" t="s">
        <v>383</v>
      </c>
      <c r="C122" s="176"/>
      <c r="D122" s="637"/>
      <c r="E122" s="158"/>
    </row>
    <row r="123" spans="1:5" s="145" customFormat="1">
      <c r="A123" s="11"/>
      <c r="B123" s="147" t="s">
        <v>400</v>
      </c>
      <c r="C123" s="148"/>
      <c r="D123" s="636"/>
      <c r="E123" s="149"/>
    </row>
    <row r="124" spans="1:5" s="145" customFormat="1">
      <c r="A124" s="11"/>
      <c r="B124" s="151" t="s">
        <v>334</v>
      </c>
      <c r="C124" s="148"/>
      <c r="D124" s="636"/>
      <c r="E124" s="149"/>
    </row>
    <row r="125" spans="1:5" s="145" customFormat="1">
      <c r="A125" s="11"/>
      <c r="B125" s="147" t="s">
        <v>401</v>
      </c>
      <c r="C125" s="148"/>
      <c r="D125" s="636"/>
      <c r="E125" s="149"/>
    </row>
    <row r="126" spans="1:5" s="145" customFormat="1" ht="67.5">
      <c r="A126" s="11"/>
      <c r="B126" s="177" t="s">
        <v>402</v>
      </c>
      <c r="C126" s="148"/>
      <c r="D126" s="636"/>
      <c r="E126" s="149"/>
    </row>
    <row r="127" spans="1:5" s="145" customFormat="1">
      <c r="A127" s="11"/>
      <c r="B127" s="147" t="s">
        <v>403</v>
      </c>
      <c r="C127" s="148"/>
      <c r="D127" s="636"/>
      <c r="E127" s="149"/>
    </row>
    <row r="128" spans="1:5" s="145" customFormat="1">
      <c r="A128" s="11"/>
      <c r="B128" s="36" t="s">
        <v>404</v>
      </c>
      <c r="C128" s="148"/>
      <c r="D128" s="636"/>
      <c r="E128" s="149"/>
    </row>
    <row r="129" spans="1:5" s="145" customFormat="1">
      <c r="A129" s="11"/>
      <c r="B129" s="151" t="s">
        <v>405</v>
      </c>
      <c r="C129" s="148"/>
      <c r="D129" s="636"/>
      <c r="E129" s="149"/>
    </row>
    <row r="130" spans="1:5" s="145" customFormat="1">
      <c r="A130" s="11"/>
      <c r="B130" s="147" t="s">
        <v>406</v>
      </c>
      <c r="C130" s="148"/>
      <c r="D130" s="636"/>
      <c r="E130" s="149"/>
    </row>
    <row r="131" spans="1:5" s="145" customFormat="1" ht="33.75">
      <c r="A131" s="11"/>
      <c r="B131" s="177" t="s">
        <v>407</v>
      </c>
      <c r="C131" s="148"/>
      <c r="D131" s="636"/>
      <c r="E131" s="149"/>
    </row>
    <row r="132" spans="1:5" s="145" customFormat="1">
      <c r="A132" s="11"/>
      <c r="B132" s="36" t="s">
        <v>408</v>
      </c>
      <c r="C132" s="148"/>
      <c r="D132" s="636"/>
      <c r="E132" s="149"/>
    </row>
    <row r="133" spans="1:5" s="145" customFormat="1">
      <c r="A133" s="11"/>
      <c r="B133" s="151" t="s">
        <v>409</v>
      </c>
      <c r="C133" s="148"/>
      <c r="D133" s="636"/>
      <c r="E133" s="149"/>
    </row>
    <row r="134" spans="1:5" s="145" customFormat="1">
      <c r="A134" s="11"/>
      <c r="B134" s="151" t="s">
        <v>410</v>
      </c>
      <c r="C134" s="148"/>
      <c r="D134" s="636"/>
      <c r="E134" s="149"/>
    </row>
    <row r="135" spans="1:5" s="145" customFormat="1">
      <c r="A135" s="11"/>
      <c r="B135" s="147" t="s">
        <v>385</v>
      </c>
      <c r="C135" s="148"/>
      <c r="D135" s="636"/>
      <c r="E135" s="149"/>
    </row>
    <row r="136" spans="1:5" s="145" customFormat="1">
      <c r="A136" s="11"/>
      <c r="B136" s="36" t="s">
        <v>386</v>
      </c>
      <c r="C136" s="148"/>
      <c r="D136" s="636"/>
      <c r="E136" s="149"/>
    </row>
    <row r="137" spans="1:5" s="145" customFormat="1">
      <c r="A137" s="11"/>
      <c r="B137" s="36" t="s">
        <v>411</v>
      </c>
      <c r="C137" s="148"/>
      <c r="D137" s="636"/>
      <c r="E137" s="149"/>
    </row>
    <row r="138" spans="1:5" s="145" customFormat="1">
      <c r="A138" s="11"/>
      <c r="B138" s="151" t="s">
        <v>412</v>
      </c>
      <c r="C138" s="148"/>
      <c r="D138" s="636"/>
      <c r="E138" s="149"/>
    </row>
    <row r="139" spans="1:5" s="145" customFormat="1">
      <c r="A139" s="11"/>
      <c r="B139" s="36" t="s">
        <v>413</v>
      </c>
      <c r="C139" s="148"/>
      <c r="D139" s="636"/>
      <c r="E139" s="149"/>
    </row>
    <row r="140" spans="1:5" s="145" customFormat="1">
      <c r="A140" s="11"/>
      <c r="B140" s="151" t="s">
        <v>414</v>
      </c>
      <c r="C140" s="148"/>
      <c r="D140" s="636"/>
      <c r="E140" s="149"/>
    </row>
    <row r="141" spans="1:5" s="145" customFormat="1">
      <c r="A141" s="11"/>
      <c r="B141" s="36" t="s">
        <v>415</v>
      </c>
      <c r="C141" s="148"/>
      <c r="D141" s="636"/>
      <c r="E141" s="149"/>
    </row>
    <row r="142" spans="1:5" s="145" customFormat="1">
      <c r="A142" s="11"/>
      <c r="B142" s="151" t="s">
        <v>414</v>
      </c>
      <c r="C142" s="148"/>
      <c r="D142" s="636"/>
      <c r="E142" s="149"/>
    </row>
    <row r="143" spans="1:5" s="145" customFormat="1">
      <c r="A143" s="11"/>
      <c r="B143" s="36" t="s">
        <v>416</v>
      </c>
      <c r="C143" s="148"/>
      <c r="D143" s="636"/>
      <c r="E143" s="149"/>
    </row>
    <row r="144" spans="1:5" s="145" customFormat="1">
      <c r="A144" s="11"/>
      <c r="B144" s="36" t="s">
        <v>417</v>
      </c>
      <c r="C144" s="148"/>
      <c r="D144" s="636"/>
      <c r="E144" s="149"/>
    </row>
    <row r="145" spans="1:7" s="145" customFormat="1">
      <c r="A145" s="11"/>
      <c r="B145" s="151" t="s">
        <v>418</v>
      </c>
      <c r="C145" s="148"/>
      <c r="D145" s="636"/>
      <c r="E145" s="149"/>
    </row>
    <row r="146" spans="1:7" s="145" customFormat="1">
      <c r="A146" s="11"/>
      <c r="B146" s="36" t="s">
        <v>419</v>
      </c>
      <c r="C146" s="148"/>
      <c r="D146" s="636"/>
      <c r="E146" s="149"/>
    </row>
    <row r="147" spans="1:7" s="145" customFormat="1">
      <c r="A147" s="11"/>
      <c r="B147" s="36" t="s">
        <v>420</v>
      </c>
      <c r="C147" s="148"/>
      <c r="D147" s="636"/>
      <c r="E147" s="149"/>
    </row>
    <row r="148" spans="1:7" s="145" customFormat="1">
      <c r="A148" s="11"/>
      <c r="B148" s="36" t="s">
        <v>421</v>
      </c>
      <c r="C148" s="148"/>
      <c r="D148" s="636"/>
      <c r="E148" s="149"/>
    </row>
    <row r="149" spans="1:7" s="145" customFormat="1">
      <c r="A149" s="11"/>
      <c r="B149" s="147" t="s">
        <v>422</v>
      </c>
      <c r="C149" s="148"/>
      <c r="D149" s="636"/>
      <c r="E149" s="149"/>
    </row>
    <row r="150" spans="1:7" s="145" customFormat="1">
      <c r="A150" s="11"/>
      <c r="B150" s="36" t="s">
        <v>423</v>
      </c>
      <c r="C150" s="148"/>
      <c r="D150" s="636"/>
      <c r="E150" s="149"/>
    </row>
    <row r="151" spans="1:7" s="145" customFormat="1">
      <c r="A151" s="11"/>
      <c r="B151" s="151" t="s">
        <v>424</v>
      </c>
      <c r="C151" s="148"/>
      <c r="D151" s="636"/>
      <c r="E151" s="149"/>
    </row>
    <row r="152" spans="1:7" s="145" customFormat="1">
      <c r="A152" s="178"/>
      <c r="B152" s="179" t="s">
        <v>425</v>
      </c>
      <c r="C152" s="180"/>
      <c r="D152" s="638"/>
      <c r="E152" s="181"/>
    </row>
    <row r="153" spans="1:7" s="145" customFormat="1">
      <c r="A153" s="173"/>
      <c r="B153" s="172"/>
      <c r="C153" s="173"/>
      <c r="D153" s="173"/>
      <c r="E153" s="173"/>
    </row>
    <row r="154" spans="1:7">
      <c r="C154" s="43" t="s">
        <v>222</v>
      </c>
      <c r="D154" s="224" t="s">
        <v>223</v>
      </c>
      <c r="E154" s="44" t="s">
        <v>224</v>
      </c>
    </row>
    <row r="155" spans="1:7" s="48" customFormat="1">
      <c r="A155" s="182" t="s">
        <v>65</v>
      </c>
      <c r="B155" s="45" t="s">
        <v>286</v>
      </c>
      <c r="C155" s="46"/>
      <c r="D155" s="46"/>
      <c r="E155" s="46"/>
    </row>
    <row r="156" spans="1:7" s="48" customFormat="1">
      <c r="A156" s="182" t="s">
        <v>426</v>
      </c>
      <c r="B156" s="45" t="s">
        <v>427</v>
      </c>
      <c r="C156" s="50"/>
      <c r="D156" s="46"/>
      <c r="E156" s="51"/>
    </row>
    <row r="157" spans="1:7">
      <c r="A157" s="52"/>
      <c r="B157" s="53" t="s">
        <v>428</v>
      </c>
      <c r="C157" s="54"/>
      <c r="D157" s="632"/>
      <c r="E157" s="56"/>
    </row>
    <row r="158" spans="1:7">
      <c r="A158" s="121" t="s">
        <v>429</v>
      </c>
      <c r="B158" s="71" t="s">
        <v>430</v>
      </c>
      <c r="C158" s="72">
        <v>10</v>
      </c>
      <c r="D158" s="122"/>
      <c r="E158" s="94">
        <f>C158*D158</f>
        <v>0</v>
      </c>
    </row>
    <row r="159" spans="1:7" s="33" customFormat="1">
      <c r="A159" s="62"/>
      <c r="B159" s="63" t="s">
        <v>431</v>
      </c>
      <c r="C159" s="64"/>
      <c r="D159" s="194"/>
      <c r="E159" s="64"/>
      <c r="F159" s="194"/>
      <c r="G159" s="31"/>
    </row>
    <row r="160" spans="1:7" ht="22.5">
      <c r="A160" s="123"/>
      <c r="B160" s="124" t="s">
        <v>432</v>
      </c>
      <c r="C160" s="59"/>
      <c r="D160" s="60"/>
      <c r="E160" s="61"/>
    </row>
    <row r="161" spans="1:7">
      <c r="A161" s="125"/>
      <c r="B161" s="124" t="s">
        <v>233</v>
      </c>
      <c r="C161" s="59"/>
      <c r="D161" s="60"/>
      <c r="E161" s="61"/>
    </row>
    <row r="162" spans="1:7">
      <c r="A162" s="125"/>
      <c r="B162" s="124" t="s">
        <v>433</v>
      </c>
      <c r="C162" s="23"/>
      <c r="D162" s="60"/>
      <c r="E162" s="61"/>
    </row>
    <row r="163" spans="1:7" ht="22.5">
      <c r="A163" s="126"/>
      <c r="B163" s="124" t="s">
        <v>434</v>
      </c>
      <c r="C163" s="65"/>
      <c r="D163" s="66"/>
      <c r="E163" s="128"/>
    </row>
    <row r="164" spans="1:7">
      <c r="A164" s="126"/>
      <c r="B164" s="183" t="s">
        <v>435</v>
      </c>
      <c r="C164" s="65"/>
      <c r="D164" s="66"/>
      <c r="E164" s="128"/>
    </row>
    <row r="165" spans="1:7">
      <c r="A165" s="131"/>
      <c r="B165" s="184" t="s">
        <v>277</v>
      </c>
      <c r="C165" s="185"/>
      <c r="D165" s="133"/>
      <c r="E165" s="134"/>
    </row>
    <row r="166" spans="1:7">
      <c r="A166" s="121" t="s">
        <v>436</v>
      </c>
      <c r="B166" s="71" t="s">
        <v>437</v>
      </c>
      <c r="C166" s="72">
        <v>1</v>
      </c>
      <c r="D166" s="122"/>
      <c r="E166" s="94">
        <f>C166*D166</f>
        <v>0</v>
      </c>
    </row>
    <row r="167" spans="1:7" s="33" customFormat="1">
      <c r="A167" s="62"/>
      <c r="B167" s="186" t="s">
        <v>438</v>
      </c>
      <c r="C167" s="64"/>
      <c r="D167" s="194"/>
      <c r="E167" s="64"/>
      <c r="F167" s="194"/>
      <c r="G167" s="31"/>
    </row>
    <row r="168" spans="1:7" ht="22.5">
      <c r="A168" s="123"/>
      <c r="B168" s="69" t="s">
        <v>439</v>
      </c>
      <c r="C168" s="59"/>
      <c r="D168" s="60"/>
      <c r="E168" s="61"/>
    </row>
    <row r="169" spans="1:7">
      <c r="A169" s="125"/>
      <c r="B169" s="69" t="s">
        <v>233</v>
      </c>
      <c r="C169" s="59"/>
      <c r="D169" s="60"/>
      <c r="E169" s="61"/>
    </row>
    <row r="170" spans="1:7" ht="135">
      <c r="A170" s="125"/>
      <c r="B170" s="69" t="s">
        <v>440</v>
      </c>
      <c r="C170" s="23"/>
      <c r="D170" s="60"/>
      <c r="E170" s="61"/>
    </row>
    <row r="171" spans="1:7" ht="22.5">
      <c r="A171" s="126"/>
      <c r="B171" s="69" t="s">
        <v>434</v>
      </c>
      <c r="C171" s="65"/>
      <c r="D171" s="66"/>
      <c r="E171" s="128"/>
    </row>
    <row r="172" spans="1:7">
      <c r="A172" s="126"/>
      <c r="B172" s="96" t="s">
        <v>275</v>
      </c>
      <c r="C172" s="65"/>
      <c r="D172" s="66"/>
      <c r="E172" s="128"/>
    </row>
    <row r="173" spans="1:7">
      <c r="A173" s="131"/>
      <c r="B173" s="78" t="s">
        <v>277</v>
      </c>
      <c r="C173" s="185"/>
      <c r="D173" s="133"/>
      <c r="E173" s="134"/>
    </row>
    <row r="174" spans="1:7">
      <c r="A174" s="52"/>
      <c r="B174" s="53" t="s">
        <v>441</v>
      </c>
      <c r="C174" s="54"/>
      <c r="D174" s="55"/>
      <c r="E174" s="56"/>
    </row>
    <row r="175" spans="1:7">
      <c r="A175" s="121" t="s">
        <v>442</v>
      </c>
      <c r="B175" s="71" t="s">
        <v>443</v>
      </c>
      <c r="C175" s="72">
        <v>5</v>
      </c>
      <c r="D175" s="122"/>
      <c r="E175" s="94">
        <f>C175*D175</f>
        <v>0</v>
      </c>
    </row>
    <row r="176" spans="1:7" s="33" customFormat="1">
      <c r="A176" s="62"/>
      <c r="B176" s="63" t="s">
        <v>444</v>
      </c>
      <c r="C176" s="64"/>
      <c r="D176" s="194"/>
      <c r="E176" s="64"/>
      <c r="F176" s="194"/>
      <c r="G176" s="31"/>
    </row>
    <row r="177" spans="1:7" ht="22.5">
      <c r="A177" s="123"/>
      <c r="B177" s="124" t="s">
        <v>445</v>
      </c>
      <c r="C177" s="23"/>
      <c r="D177" s="60"/>
      <c r="E177" s="61"/>
    </row>
    <row r="178" spans="1:7">
      <c r="A178" s="125"/>
      <c r="B178" s="124" t="s">
        <v>233</v>
      </c>
      <c r="C178" s="23"/>
      <c r="D178" s="60"/>
      <c r="E178" s="61"/>
    </row>
    <row r="179" spans="1:7">
      <c r="A179" s="125"/>
      <c r="B179" s="124" t="s">
        <v>446</v>
      </c>
      <c r="C179" s="23"/>
      <c r="D179" s="60"/>
      <c r="E179" s="61"/>
    </row>
    <row r="180" spans="1:7" ht="22.5">
      <c r="A180" s="126"/>
      <c r="B180" s="124" t="s">
        <v>434</v>
      </c>
      <c r="C180" s="65"/>
      <c r="D180" s="66"/>
      <c r="E180" s="128"/>
    </row>
    <row r="181" spans="1:7">
      <c r="A181" s="77"/>
      <c r="B181" s="78" t="s">
        <v>277</v>
      </c>
      <c r="C181" s="185"/>
      <c r="D181" s="133"/>
      <c r="E181" s="134"/>
    </row>
    <row r="182" spans="1:7">
      <c r="A182" s="121" t="s">
        <v>447</v>
      </c>
      <c r="B182" s="71" t="s">
        <v>448</v>
      </c>
      <c r="C182" s="72">
        <v>1</v>
      </c>
      <c r="D182" s="122"/>
      <c r="E182" s="94">
        <f>C182*D182</f>
        <v>0</v>
      </c>
    </row>
    <row r="183" spans="1:7" s="33" customFormat="1">
      <c r="A183" s="62"/>
      <c r="B183" s="63" t="s">
        <v>449</v>
      </c>
      <c r="C183" s="64"/>
      <c r="D183" s="194"/>
      <c r="E183" s="64"/>
      <c r="F183" s="194"/>
      <c r="G183" s="31"/>
    </row>
    <row r="184" spans="1:7" ht="22.5">
      <c r="A184" s="123"/>
      <c r="B184" s="124" t="s">
        <v>445</v>
      </c>
      <c r="C184" s="23"/>
      <c r="D184" s="60"/>
      <c r="E184" s="61"/>
    </row>
    <row r="185" spans="1:7">
      <c r="A185" s="125"/>
      <c r="B185" s="124" t="s">
        <v>233</v>
      </c>
      <c r="C185" s="23"/>
      <c r="D185" s="60"/>
      <c r="E185" s="61"/>
    </row>
    <row r="186" spans="1:7">
      <c r="A186" s="125"/>
      <c r="B186" s="124" t="s">
        <v>450</v>
      </c>
      <c r="C186" s="23"/>
      <c r="D186" s="60"/>
      <c r="E186" s="61"/>
    </row>
    <row r="187" spans="1:7" ht="22.5">
      <c r="A187" s="126"/>
      <c r="B187" s="124" t="s">
        <v>434</v>
      </c>
      <c r="C187" s="65"/>
      <c r="D187" s="66"/>
      <c r="E187" s="128"/>
    </row>
    <row r="188" spans="1:7">
      <c r="A188" s="131"/>
      <c r="B188" s="184" t="s">
        <v>277</v>
      </c>
      <c r="C188" s="185"/>
      <c r="D188" s="133"/>
      <c r="E188" s="134"/>
    </row>
    <row r="189" spans="1:7">
      <c r="A189" s="52"/>
      <c r="B189" s="53" t="s">
        <v>451</v>
      </c>
      <c r="C189" s="54"/>
      <c r="D189" s="55"/>
      <c r="E189" s="56"/>
    </row>
    <row r="190" spans="1:7">
      <c r="A190" s="121" t="s">
        <v>452</v>
      </c>
      <c r="B190" s="71" t="s">
        <v>453</v>
      </c>
      <c r="C190" s="72">
        <v>5</v>
      </c>
      <c r="D190" s="122"/>
      <c r="E190" s="94">
        <f>C190*D190</f>
        <v>0</v>
      </c>
    </row>
    <row r="191" spans="1:7" s="33" customFormat="1">
      <c r="A191" s="62"/>
      <c r="B191" s="63" t="s">
        <v>454</v>
      </c>
      <c r="C191" s="64"/>
      <c r="D191" s="194"/>
      <c r="E191" s="64"/>
      <c r="F191" s="194"/>
      <c r="G191" s="31"/>
    </row>
    <row r="192" spans="1:7" ht="22.5">
      <c r="A192" s="123"/>
      <c r="B192" s="124" t="s">
        <v>439</v>
      </c>
      <c r="C192" s="59"/>
      <c r="D192" s="60"/>
      <c r="E192" s="61"/>
    </row>
    <row r="193" spans="1:7">
      <c r="A193" s="125"/>
      <c r="B193" s="124" t="s">
        <v>233</v>
      </c>
      <c r="C193" s="59"/>
      <c r="D193" s="60"/>
      <c r="E193" s="61"/>
    </row>
    <row r="194" spans="1:7">
      <c r="A194" s="125"/>
      <c r="B194" s="124" t="s">
        <v>450</v>
      </c>
      <c r="C194" s="59"/>
      <c r="D194" s="60"/>
      <c r="E194" s="61"/>
    </row>
    <row r="195" spans="1:7" ht="22.5">
      <c r="A195" s="126"/>
      <c r="B195" s="124" t="s">
        <v>434</v>
      </c>
      <c r="C195" s="30"/>
      <c r="D195" s="66"/>
      <c r="E195" s="128"/>
    </row>
    <row r="196" spans="1:7">
      <c r="A196" s="131"/>
      <c r="B196" s="184" t="s">
        <v>277</v>
      </c>
      <c r="C196" s="79"/>
      <c r="D196" s="133"/>
      <c r="E196" s="134"/>
    </row>
    <row r="197" spans="1:7">
      <c r="A197" s="121" t="s">
        <v>455</v>
      </c>
      <c r="B197" s="71" t="s">
        <v>453</v>
      </c>
      <c r="C197" s="72">
        <v>3</v>
      </c>
      <c r="D197" s="122"/>
      <c r="E197" s="94">
        <f>C197*D197</f>
        <v>0</v>
      </c>
    </row>
    <row r="198" spans="1:7" s="33" customFormat="1">
      <c r="A198" s="62"/>
      <c r="B198" s="63" t="s">
        <v>456</v>
      </c>
      <c r="C198" s="64"/>
      <c r="D198" s="194"/>
      <c r="E198" s="64"/>
      <c r="F198" s="194"/>
      <c r="G198" s="31"/>
    </row>
    <row r="199" spans="1:7" ht="22.5">
      <c r="A199" s="123"/>
      <c r="B199" s="124" t="s">
        <v>439</v>
      </c>
      <c r="C199" s="59"/>
      <c r="D199" s="60"/>
      <c r="E199" s="61"/>
    </row>
    <row r="200" spans="1:7">
      <c r="A200" s="125"/>
      <c r="B200" s="124" t="s">
        <v>233</v>
      </c>
      <c r="C200" s="23"/>
      <c r="D200" s="60"/>
      <c r="E200" s="61"/>
    </row>
    <row r="201" spans="1:7">
      <c r="A201" s="125"/>
      <c r="B201" s="124" t="s">
        <v>450</v>
      </c>
      <c r="C201" s="23"/>
      <c r="D201" s="60"/>
      <c r="E201" s="61"/>
    </row>
    <row r="202" spans="1:7" ht="22.5">
      <c r="A202" s="126"/>
      <c r="B202" s="124" t="s">
        <v>434</v>
      </c>
      <c r="C202" s="65"/>
      <c r="D202" s="66"/>
      <c r="E202" s="128"/>
    </row>
    <row r="203" spans="1:7">
      <c r="A203" s="131"/>
      <c r="B203" s="184" t="s">
        <v>277</v>
      </c>
      <c r="C203" s="185"/>
      <c r="D203" s="133"/>
      <c r="E203" s="134"/>
    </row>
    <row r="204" spans="1:7" ht="33.75">
      <c r="A204" s="121" t="s">
        <v>457</v>
      </c>
      <c r="B204" s="71" t="s">
        <v>458</v>
      </c>
      <c r="C204" s="72">
        <v>1</v>
      </c>
      <c r="D204" s="122"/>
      <c r="E204" s="94">
        <f>C204*D204</f>
        <v>0</v>
      </c>
    </row>
    <row r="205" spans="1:7" s="33" customFormat="1">
      <c r="A205" s="62"/>
      <c r="B205" s="63" t="s">
        <v>459</v>
      </c>
      <c r="C205" s="64"/>
      <c r="D205" s="194"/>
      <c r="E205" s="64"/>
      <c r="F205" s="194"/>
      <c r="G205" s="31"/>
    </row>
    <row r="206" spans="1:7" ht="22.5">
      <c r="A206" s="123"/>
      <c r="B206" s="124" t="s">
        <v>439</v>
      </c>
      <c r="C206" s="59"/>
      <c r="D206" s="60"/>
      <c r="E206" s="61"/>
    </row>
    <row r="207" spans="1:7">
      <c r="A207" s="125"/>
      <c r="B207" s="124" t="s">
        <v>233</v>
      </c>
      <c r="C207" s="59"/>
      <c r="D207" s="60"/>
      <c r="E207" s="61"/>
    </row>
    <row r="208" spans="1:7">
      <c r="A208" s="125"/>
      <c r="B208" s="130" t="s">
        <v>460</v>
      </c>
      <c r="C208" s="59"/>
      <c r="D208" s="60"/>
      <c r="E208" s="61"/>
    </row>
    <row r="209" spans="1:7" ht="67.5">
      <c r="A209" s="125"/>
      <c r="B209" s="124" t="s">
        <v>461</v>
      </c>
      <c r="C209" s="59"/>
      <c r="D209" s="60"/>
      <c r="E209" s="61"/>
    </row>
    <row r="210" spans="1:7">
      <c r="A210" s="126"/>
      <c r="B210" s="124" t="s">
        <v>276</v>
      </c>
      <c r="C210" s="30"/>
      <c r="D210" s="66"/>
      <c r="E210" s="128"/>
    </row>
    <row r="211" spans="1:7">
      <c r="A211" s="131"/>
      <c r="B211" s="184" t="s">
        <v>277</v>
      </c>
      <c r="C211" s="79"/>
      <c r="D211" s="133"/>
      <c r="E211" s="134"/>
    </row>
    <row r="212" spans="1:7">
      <c r="A212" s="121" t="s">
        <v>462</v>
      </c>
      <c r="B212" s="71" t="s">
        <v>463</v>
      </c>
      <c r="C212" s="72">
        <v>1</v>
      </c>
      <c r="D212" s="73"/>
      <c r="E212" s="94">
        <f>C212*D212</f>
        <v>0</v>
      </c>
    </row>
    <row r="213" spans="1:7" s="33" customFormat="1">
      <c r="A213" s="62"/>
      <c r="B213" s="63" t="s">
        <v>464</v>
      </c>
      <c r="C213" s="64"/>
      <c r="D213" s="194"/>
      <c r="E213" s="64"/>
      <c r="F213" s="194"/>
      <c r="G213" s="31"/>
    </row>
    <row r="214" spans="1:7" ht="22.5">
      <c r="A214" s="123"/>
      <c r="B214" s="124" t="s">
        <v>439</v>
      </c>
      <c r="C214" s="59"/>
      <c r="D214" s="60"/>
      <c r="E214" s="61"/>
    </row>
    <row r="215" spans="1:7">
      <c r="A215" s="125"/>
      <c r="B215" s="124" t="s">
        <v>233</v>
      </c>
      <c r="C215" s="23"/>
      <c r="D215" s="60"/>
      <c r="E215" s="61"/>
    </row>
    <row r="216" spans="1:7">
      <c r="A216" s="125"/>
      <c r="B216" s="124" t="s">
        <v>446</v>
      </c>
      <c r="C216" s="23"/>
      <c r="D216" s="60"/>
      <c r="E216" s="61"/>
    </row>
    <row r="217" spans="1:7" ht="22.5">
      <c r="A217" s="126"/>
      <c r="B217" s="124" t="s">
        <v>434</v>
      </c>
      <c r="C217" s="65"/>
      <c r="D217" s="66"/>
      <c r="E217" s="128"/>
    </row>
    <row r="218" spans="1:7">
      <c r="A218" s="187"/>
      <c r="B218" s="188" t="s">
        <v>277</v>
      </c>
      <c r="C218" s="189"/>
      <c r="D218" s="190"/>
      <c r="E218" s="61"/>
    </row>
    <row r="219" spans="1:7" ht="22.5">
      <c r="A219" s="125"/>
      <c r="B219" s="130" t="s">
        <v>465</v>
      </c>
      <c r="C219" s="59"/>
      <c r="D219" s="60"/>
      <c r="E219" s="61"/>
    </row>
    <row r="220" spans="1:7">
      <c r="A220" s="125"/>
      <c r="B220" s="130" t="s">
        <v>466</v>
      </c>
      <c r="C220" s="59"/>
      <c r="D220" s="60"/>
      <c r="E220" s="61"/>
    </row>
    <row r="221" spans="1:7">
      <c r="A221" s="125"/>
      <c r="B221" s="129" t="s">
        <v>467</v>
      </c>
      <c r="C221" s="59"/>
      <c r="D221" s="60"/>
      <c r="E221" s="61"/>
    </row>
    <row r="222" spans="1:7" ht="22.5">
      <c r="A222" s="126"/>
      <c r="B222" s="124" t="s">
        <v>468</v>
      </c>
      <c r="C222" s="30"/>
      <c r="D222" s="66"/>
      <c r="E222" s="128"/>
    </row>
    <row r="223" spans="1:7">
      <c r="A223" s="131"/>
      <c r="B223" s="184" t="s">
        <v>277</v>
      </c>
      <c r="C223" s="79"/>
      <c r="D223" s="133"/>
      <c r="E223" s="134"/>
    </row>
    <row r="224" spans="1:7" s="48" customFormat="1">
      <c r="A224" s="182" t="s">
        <v>469</v>
      </c>
      <c r="B224" s="45" t="s">
        <v>470</v>
      </c>
      <c r="C224" s="50"/>
      <c r="D224" s="47"/>
      <c r="E224" s="51"/>
    </row>
    <row r="225" spans="1:7">
      <c r="A225" s="52"/>
      <c r="B225" s="53" t="s">
        <v>471</v>
      </c>
      <c r="C225" s="54"/>
      <c r="D225" s="55"/>
      <c r="E225" s="56"/>
    </row>
    <row r="226" spans="1:7" ht="33.75">
      <c r="A226" s="121" t="s">
        <v>472</v>
      </c>
      <c r="B226" s="71" t="s">
        <v>473</v>
      </c>
      <c r="C226" s="72">
        <v>1</v>
      </c>
      <c r="D226" s="122"/>
      <c r="E226" s="94">
        <f>C226*D226</f>
        <v>0</v>
      </c>
    </row>
    <row r="227" spans="1:7" s="33" customFormat="1">
      <c r="A227" s="62"/>
      <c r="B227" s="63" t="s">
        <v>474</v>
      </c>
      <c r="C227" s="64"/>
      <c r="D227" s="194"/>
      <c r="E227" s="64"/>
      <c r="F227" s="194"/>
      <c r="G227" s="31"/>
    </row>
    <row r="228" spans="1:7" ht="22.5">
      <c r="A228" s="123"/>
      <c r="B228" s="124" t="s">
        <v>439</v>
      </c>
      <c r="C228" s="59"/>
      <c r="D228" s="60"/>
      <c r="E228" s="61"/>
    </row>
    <row r="229" spans="1:7" ht="56.25">
      <c r="A229" s="125"/>
      <c r="B229" s="124" t="s">
        <v>475</v>
      </c>
      <c r="C229" s="59"/>
      <c r="D229" s="60"/>
      <c r="E229" s="61"/>
    </row>
    <row r="230" spans="1:7">
      <c r="A230" s="126"/>
      <c r="B230" s="124" t="s">
        <v>476</v>
      </c>
      <c r="C230" s="30"/>
      <c r="D230" s="66"/>
      <c r="E230" s="128"/>
    </row>
    <row r="231" spans="1:7">
      <c r="A231" s="131"/>
      <c r="B231" s="184" t="s">
        <v>277</v>
      </c>
      <c r="C231" s="79"/>
      <c r="D231" s="133"/>
      <c r="E231" s="134"/>
    </row>
    <row r="232" spans="1:7" s="48" customFormat="1">
      <c r="A232" s="182" t="s">
        <v>477</v>
      </c>
      <c r="B232" s="45" t="s">
        <v>478</v>
      </c>
      <c r="C232" s="50"/>
      <c r="D232" s="47"/>
      <c r="E232" s="51"/>
    </row>
    <row r="233" spans="1:7">
      <c r="A233" s="52"/>
      <c r="B233" s="53" t="s">
        <v>479</v>
      </c>
      <c r="C233" s="54"/>
      <c r="D233" s="55"/>
      <c r="E233" s="56"/>
    </row>
    <row r="234" spans="1:7" s="33" customFormat="1" ht="45">
      <c r="A234" s="121" t="s">
        <v>480</v>
      </c>
      <c r="B234" s="191" t="s">
        <v>481</v>
      </c>
      <c r="C234" s="72">
        <v>35</v>
      </c>
      <c r="D234" s="73"/>
      <c r="E234" s="94">
        <f>C234*D234</f>
        <v>0</v>
      </c>
    </row>
    <row r="235" spans="1:7" ht="22.5">
      <c r="A235" s="123"/>
      <c r="B235" s="124" t="s">
        <v>482</v>
      </c>
      <c r="C235" s="59"/>
      <c r="D235" s="60"/>
      <c r="E235" s="61"/>
    </row>
    <row r="236" spans="1:7">
      <c r="A236" s="125"/>
      <c r="B236" s="124" t="s">
        <v>233</v>
      </c>
      <c r="C236" s="59"/>
      <c r="D236" s="60"/>
      <c r="E236" s="61"/>
    </row>
    <row r="237" spans="1:7" ht="78.75">
      <c r="A237" s="125"/>
      <c r="B237" s="124" t="s">
        <v>483</v>
      </c>
      <c r="C237" s="59"/>
      <c r="D237" s="60"/>
      <c r="E237" s="61"/>
    </row>
    <row r="238" spans="1:7" ht="22.5">
      <c r="A238" s="125"/>
      <c r="B238" s="130" t="s">
        <v>484</v>
      </c>
      <c r="C238" s="59"/>
      <c r="D238" s="60"/>
      <c r="E238" s="61"/>
    </row>
    <row r="239" spans="1:7">
      <c r="A239" s="125"/>
      <c r="B239" s="130" t="s">
        <v>466</v>
      </c>
      <c r="C239" s="59"/>
      <c r="D239" s="60"/>
      <c r="E239" s="61"/>
    </row>
    <row r="240" spans="1:7">
      <c r="A240" s="125"/>
      <c r="B240" s="129" t="s">
        <v>467</v>
      </c>
      <c r="C240" s="59"/>
      <c r="D240" s="60"/>
      <c r="E240" s="61"/>
    </row>
    <row r="241" spans="1:5" ht="22.5">
      <c r="A241" s="126"/>
      <c r="B241" s="124" t="s">
        <v>468</v>
      </c>
      <c r="C241" s="30"/>
      <c r="D241" s="66"/>
      <c r="E241" s="128"/>
    </row>
    <row r="242" spans="1:5">
      <c r="A242" s="125"/>
      <c r="B242" s="183" t="s">
        <v>277</v>
      </c>
      <c r="C242" s="59"/>
      <c r="D242" s="60"/>
      <c r="E242" s="61"/>
    </row>
    <row r="243" spans="1:5">
      <c r="A243" s="136"/>
      <c r="B243" s="192"/>
      <c r="C243" s="137"/>
      <c r="D243" s="137" t="s">
        <v>76</v>
      </c>
      <c r="E243" s="106">
        <f>SUM(E158:E234)</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scale="89" orientation="portrait" r:id="rId1"/>
  <headerFooter>
    <oddHeader>&amp;L&amp;8&amp;K00-036 1/2.4.2 NAČRT POHIŠTVENE OPREME PORODNIŠNICA&amp;R&amp;8&amp;K00-033API ARHITEKTI  d.o.o.Barjanska 62, 1000 Ljubljana</oddHeader>
    <oddFooter>&amp;L&amp;8&amp;K00-046PZI (projektna dokumentacija za izvedbo gradnje)&amp;C&amp;8&amp;K00-047Stran &amp;P od &amp;N&amp;R&amp;7&amp;K00-043 978/1527-OP&amp;P od &amp;N</oddFooter>
  </headerFooter>
  <rowBreaks count="3" manualBreakCount="3">
    <brk id="127" max="16383" man="1"/>
    <brk id="165" max="16383" man="1"/>
    <brk id="203" max="16383" man="1"/>
  </rowBreaks>
</worksheet>
</file>

<file path=xl/worksheets/sheet8.xml><?xml version="1.0" encoding="utf-8"?>
<worksheet xmlns="http://schemas.openxmlformats.org/spreadsheetml/2006/main" xmlns:r="http://schemas.openxmlformats.org/officeDocument/2006/relationships">
  <sheetPr>
    <tabColor rgb="FFFF0000"/>
  </sheetPr>
  <dimension ref="A1:H482"/>
  <sheetViews>
    <sheetView view="pageBreakPreview" topLeftCell="A61" zoomScale="115" zoomScaleSheetLayoutView="115" workbookViewId="0">
      <selection activeCell="J70" sqref="J70"/>
    </sheetView>
  </sheetViews>
  <sheetFormatPr defaultColWidth="8.7109375" defaultRowHeight="12.75"/>
  <cols>
    <col min="1" max="1" width="11.85546875" style="41" customWidth="1"/>
    <col min="2" max="2" width="57.5703125" style="41" customWidth="1"/>
    <col min="3" max="3" width="4.42578125" style="138" customWidth="1"/>
    <col min="4" max="4" width="15.5703125" style="34" customWidth="1"/>
    <col min="5" max="5" width="10.140625" style="41" customWidth="1"/>
    <col min="6" max="8" width="8.7109375" style="34"/>
    <col min="9" max="9" width="8.7109375" style="34" customWidth="1"/>
    <col min="10" max="16384" width="8.7109375" style="34"/>
  </cols>
  <sheetData>
    <row r="1" spans="1:7">
      <c r="D1" s="41"/>
    </row>
    <row r="2" spans="1:7" s="5" customFormat="1">
      <c r="A2" s="1" t="s">
        <v>64</v>
      </c>
      <c r="B2" s="83" t="s">
        <v>485</v>
      </c>
      <c r="C2" s="108"/>
      <c r="D2" s="633"/>
      <c r="E2" s="85"/>
    </row>
    <row r="3" spans="1:7" s="5" customFormat="1">
      <c r="A3" s="109"/>
      <c r="B3" s="110" t="s">
        <v>264</v>
      </c>
      <c r="C3" s="59"/>
      <c r="D3" s="424"/>
      <c r="E3" s="112"/>
    </row>
    <row r="4" spans="1:7" s="5" customFormat="1">
      <c r="A4" s="109"/>
      <c r="B4" s="113" t="s">
        <v>265</v>
      </c>
      <c r="C4" s="59"/>
      <c r="D4" s="424"/>
      <c r="E4" s="112"/>
    </row>
    <row r="5" spans="1:7" s="5" customFormat="1">
      <c r="A5" s="114"/>
      <c r="B5" s="115" t="s">
        <v>266</v>
      </c>
      <c r="C5" s="79"/>
      <c r="D5" s="634"/>
      <c r="E5" s="116"/>
    </row>
    <row r="6" spans="1:7">
      <c r="D6" s="41"/>
    </row>
    <row r="7" spans="1:7">
      <c r="C7" s="70" t="s">
        <v>4</v>
      </c>
      <c r="D7" s="224" t="s">
        <v>223</v>
      </c>
      <c r="E7" s="44" t="s">
        <v>224</v>
      </c>
    </row>
    <row r="8" spans="1:7">
      <c r="A8" s="117" t="s">
        <v>486</v>
      </c>
      <c r="B8" s="118" t="s">
        <v>279</v>
      </c>
      <c r="C8" s="119"/>
      <c r="D8" s="119"/>
      <c r="E8" s="119"/>
    </row>
    <row r="9" spans="1:7" ht="22.5">
      <c r="A9" s="121" t="s">
        <v>487</v>
      </c>
      <c r="B9" s="71" t="s">
        <v>488</v>
      </c>
      <c r="C9" s="72">
        <v>1</v>
      </c>
      <c r="D9" s="122"/>
      <c r="E9" s="94">
        <f>C9*D9</f>
        <v>0</v>
      </c>
    </row>
    <row r="10" spans="1:7" s="33" customFormat="1">
      <c r="A10" s="62"/>
      <c r="B10" s="63" t="s">
        <v>489</v>
      </c>
      <c r="C10" s="64"/>
      <c r="D10" s="194"/>
      <c r="E10" s="64"/>
      <c r="F10" s="194"/>
      <c r="G10" s="31"/>
    </row>
    <row r="11" spans="1:7" ht="56.25">
      <c r="A11" s="123"/>
      <c r="B11" s="124" t="s">
        <v>490</v>
      </c>
      <c r="C11" s="59"/>
      <c r="D11" s="60"/>
      <c r="E11" s="61"/>
    </row>
    <row r="12" spans="1:7">
      <c r="A12" s="125"/>
      <c r="B12" s="124" t="s">
        <v>233</v>
      </c>
      <c r="C12" s="59"/>
      <c r="D12" s="60"/>
      <c r="E12" s="61"/>
    </row>
    <row r="13" spans="1:7" ht="78.75">
      <c r="A13" s="126"/>
      <c r="B13" s="129" t="s">
        <v>491</v>
      </c>
      <c r="C13" s="30"/>
      <c r="D13" s="66"/>
      <c r="E13" s="128"/>
    </row>
    <row r="14" spans="1:7">
      <c r="A14" s="126"/>
      <c r="B14" s="129" t="s">
        <v>492</v>
      </c>
      <c r="C14" s="30"/>
      <c r="D14" s="66"/>
      <c r="E14" s="128"/>
    </row>
    <row r="15" spans="1:7">
      <c r="A15" s="126"/>
      <c r="B15" s="124" t="s">
        <v>285</v>
      </c>
      <c r="C15" s="30"/>
      <c r="D15" s="66"/>
      <c r="E15" s="128"/>
    </row>
    <row r="16" spans="1:7">
      <c r="A16" s="131"/>
      <c r="B16" s="132" t="s">
        <v>277</v>
      </c>
      <c r="C16" s="79"/>
      <c r="D16" s="133"/>
      <c r="E16" s="134"/>
    </row>
    <row r="17" spans="1:7">
      <c r="A17" s="121" t="s">
        <v>493</v>
      </c>
      <c r="B17" s="71" t="s">
        <v>494</v>
      </c>
      <c r="C17" s="72">
        <v>1</v>
      </c>
      <c r="D17" s="122"/>
      <c r="E17" s="94">
        <f>C17*D17</f>
        <v>0</v>
      </c>
    </row>
    <row r="18" spans="1:7" s="33" customFormat="1">
      <c r="A18" s="62"/>
      <c r="B18" s="63" t="s">
        <v>495</v>
      </c>
      <c r="C18" s="64"/>
      <c r="D18" s="194"/>
      <c r="E18" s="64"/>
      <c r="F18" s="194"/>
      <c r="G18" s="31"/>
    </row>
    <row r="19" spans="1:7" ht="45">
      <c r="A19" s="123"/>
      <c r="B19" s="124" t="s">
        <v>496</v>
      </c>
      <c r="C19" s="59"/>
      <c r="D19" s="60"/>
      <c r="E19" s="61"/>
    </row>
    <row r="20" spans="1:7">
      <c r="A20" s="125"/>
      <c r="B20" s="124" t="s">
        <v>233</v>
      </c>
      <c r="C20" s="59"/>
      <c r="D20" s="60"/>
      <c r="E20" s="61"/>
    </row>
    <row r="21" spans="1:7">
      <c r="A21" s="126"/>
      <c r="B21" s="127" t="s">
        <v>273</v>
      </c>
      <c r="C21" s="30"/>
      <c r="D21" s="66"/>
      <c r="E21" s="128"/>
    </row>
    <row r="22" spans="1:7" ht="45">
      <c r="A22" s="126"/>
      <c r="B22" s="129" t="s">
        <v>497</v>
      </c>
      <c r="C22" s="30"/>
      <c r="D22" s="66"/>
      <c r="E22" s="128"/>
    </row>
    <row r="23" spans="1:7">
      <c r="A23" s="126"/>
      <c r="B23" s="129" t="s">
        <v>492</v>
      </c>
      <c r="C23" s="30"/>
      <c r="D23" s="66"/>
      <c r="E23" s="128"/>
    </row>
    <row r="24" spans="1:7">
      <c r="A24" s="126"/>
      <c r="B24" s="124" t="s">
        <v>285</v>
      </c>
      <c r="C24" s="30"/>
      <c r="D24" s="66"/>
      <c r="E24" s="128"/>
    </row>
    <row r="25" spans="1:7">
      <c r="A25" s="131"/>
      <c r="B25" s="132" t="s">
        <v>277</v>
      </c>
      <c r="C25" s="79"/>
      <c r="D25" s="133"/>
      <c r="E25" s="134"/>
    </row>
    <row r="26" spans="1:7">
      <c r="A26" s="117" t="s">
        <v>498</v>
      </c>
      <c r="B26" s="118" t="s">
        <v>499</v>
      </c>
      <c r="C26" s="119"/>
      <c r="D26" s="120"/>
      <c r="E26" s="119"/>
    </row>
    <row r="27" spans="1:7">
      <c r="A27" s="121" t="s">
        <v>500</v>
      </c>
      <c r="B27" s="71" t="s">
        <v>501</v>
      </c>
      <c r="C27" s="72">
        <v>1</v>
      </c>
      <c r="D27" s="122"/>
      <c r="E27" s="94">
        <f>C27*D27</f>
        <v>0</v>
      </c>
    </row>
    <row r="28" spans="1:7" s="33" customFormat="1">
      <c r="A28" s="62"/>
      <c r="B28" s="63" t="s">
        <v>502</v>
      </c>
      <c r="C28" s="64"/>
      <c r="D28" s="194"/>
      <c r="E28" s="64"/>
      <c r="F28" s="194"/>
      <c r="G28" s="31"/>
    </row>
    <row r="29" spans="1:7" ht="56.25">
      <c r="A29" s="123"/>
      <c r="B29" s="124" t="s">
        <v>503</v>
      </c>
      <c r="C29" s="59"/>
      <c r="D29" s="60"/>
      <c r="E29" s="61"/>
    </row>
    <row r="30" spans="1:7">
      <c r="A30" s="125"/>
      <c r="B30" s="124" t="s">
        <v>233</v>
      </c>
      <c r="C30" s="59"/>
      <c r="D30" s="60"/>
      <c r="E30" s="61"/>
    </row>
    <row r="31" spans="1:7" ht="56.25">
      <c r="A31" s="126"/>
      <c r="B31" s="129" t="s">
        <v>504</v>
      </c>
      <c r="C31" s="30"/>
      <c r="D31" s="66"/>
      <c r="E31" s="128"/>
    </row>
    <row r="32" spans="1:7">
      <c r="A32" s="126"/>
      <c r="B32" s="129" t="s">
        <v>492</v>
      </c>
      <c r="C32" s="30"/>
      <c r="D32" s="66"/>
      <c r="E32" s="128"/>
    </row>
    <row r="33" spans="1:7">
      <c r="A33" s="126"/>
      <c r="B33" s="124" t="s">
        <v>285</v>
      </c>
      <c r="C33" s="30"/>
      <c r="D33" s="66"/>
      <c r="E33" s="128"/>
    </row>
    <row r="34" spans="1:7">
      <c r="A34" s="131"/>
      <c r="B34" s="132" t="s">
        <v>277</v>
      </c>
      <c r="C34" s="79"/>
      <c r="D34" s="133"/>
      <c r="E34" s="134"/>
    </row>
    <row r="35" spans="1:7">
      <c r="A35" s="121" t="s">
        <v>505</v>
      </c>
      <c r="B35" s="71" t="s">
        <v>506</v>
      </c>
      <c r="C35" s="72">
        <v>2</v>
      </c>
      <c r="D35" s="122"/>
      <c r="E35" s="94">
        <f>C35*D35</f>
        <v>0</v>
      </c>
    </row>
    <row r="36" spans="1:7" s="33" customFormat="1">
      <c r="A36" s="62"/>
      <c r="B36" s="63" t="s">
        <v>507</v>
      </c>
      <c r="C36" s="64"/>
      <c r="D36" s="194"/>
      <c r="E36" s="64"/>
      <c r="F36" s="194"/>
      <c r="G36" s="31"/>
    </row>
    <row r="37" spans="1:7" ht="45">
      <c r="A37" s="123"/>
      <c r="B37" s="124" t="s">
        <v>508</v>
      </c>
      <c r="C37" s="59"/>
      <c r="D37" s="60"/>
      <c r="E37" s="61"/>
    </row>
    <row r="38" spans="1:7">
      <c r="A38" s="67"/>
      <c r="B38" s="124" t="s">
        <v>233</v>
      </c>
      <c r="C38" s="59"/>
      <c r="D38" s="60"/>
      <c r="E38" s="61"/>
    </row>
    <row r="39" spans="1:7">
      <c r="A39" s="126"/>
      <c r="B39" s="127" t="s">
        <v>273</v>
      </c>
      <c r="C39" s="30"/>
      <c r="D39" s="66"/>
      <c r="E39" s="128"/>
    </row>
    <row r="40" spans="1:7">
      <c r="A40" s="126"/>
      <c r="B40" s="129" t="s">
        <v>509</v>
      </c>
      <c r="C40" s="30"/>
      <c r="D40" s="66"/>
      <c r="E40" s="128"/>
    </row>
    <row r="41" spans="1:7" ht="22.5">
      <c r="A41" s="126"/>
      <c r="B41" s="129" t="s">
        <v>510</v>
      </c>
      <c r="C41" s="30"/>
      <c r="D41" s="66"/>
      <c r="E41" s="128"/>
    </row>
    <row r="42" spans="1:7">
      <c r="A42" s="126"/>
      <c r="B42" s="129" t="s">
        <v>511</v>
      </c>
      <c r="C42" s="30"/>
      <c r="D42" s="66"/>
      <c r="E42" s="128"/>
    </row>
    <row r="43" spans="1:7">
      <c r="A43" s="126"/>
      <c r="B43" s="129" t="s">
        <v>492</v>
      </c>
      <c r="C43" s="30"/>
      <c r="D43" s="66"/>
      <c r="E43" s="128"/>
    </row>
    <row r="44" spans="1:7">
      <c r="A44" s="126"/>
      <c r="B44" s="130" t="s">
        <v>512</v>
      </c>
      <c r="C44" s="30"/>
      <c r="D44" s="66"/>
      <c r="E44" s="128"/>
    </row>
    <row r="45" spans="1:7">
      <c r="A45" s="126"/>
      <c r="B45" s="124" t="s">
        <v>513</v>
      </c>
      <c r="C45" s="30"/>
      <c r="D45" s="66"/>
      <c r="E45" s="128"/>
    </row>
    <row r="46" spans="1:7">
      <c r="A46" s="131"/>
      <c r="B46" s="132" t="s">
        <v>277</v>
      </c>
      <c r="C46" s="79"/>
      <c r="D46" s="133"/>
      <c r="E46" s="134"/>
      <c r="F46" s="33"/>
      <c r="G46" s="33"/>
    </row>
    <row r="47" spans="1:7">
      <c r="A47" s="121" t="s">
        <v>514</v>
      </c>
      <c r="B47" s="71" t="s">
        <v>515</v>
      </c>
      <c r="C47" s="72">
        <v>4</v>
      </c>
      <c r="D47" s="122"/>
      <c r="E47" s="94">
        <f>C47*D47</f>
        <v>0</v>
      </c>
    </row>
    <row r="48" spans="1:7" s="33" customFormat="1">
      <c r="A48" s="62"/>
      <c r="B48" s="63" t="s">
        <v>516</v>
      </c>
      <c r="C48" s="64"/>
      <c r="D48" s="194"/>
      <c r="E48" s="64"/>
      <c r="F48" s="194"/>
      <c r="G48" s="31"/>
    </row>
    <row r="49" spans="1:7" ht="45">
      <c r="A49" s="123"/>
      <c r="B49" s="124" t="s">
        <v>517</v>
      </c>
      <c r="C49" s="59"/>
      <c r="D49" s="60"/>
      <c r="E49" s="61"/>
    </row>
    <row r="50" spans="1:7">
      <c r="A50" s="125"/>
      <c r="B50" s="124" t="s">
        <v>233</v>
      </c>
      <c r="C50" s="59"/>
      <c r="D50" s="60"/>
      <c r="E50" s="61"/>
    </row>
    <row r="51" spans="1:7">
      <c r="A51" s="126"/>
      <c r="B51" s="127" t="s">
        <v>273</v>
      </c>
      <c r="C51" s="30"/>
      <c r="D51" s="66"/>
      <c r="E51" s="128"/>
    </row>
    <row r="52" spans="1:7">
      <c r="A52" s="126"/>
      <c r="B52" s="129" t="s">
        <v>518</v>
      </c>
      <c r="C52" s="30"/>
      <c r="D52" s="66"/>
      <c r="E52" s="128"/>
    </row>
    <row r="53" spans="1:7">
      <c r="A53" s="126"/>
      <c r="B53" s="129" t="s">
        <v>492</v>
      </c>
      <c r="C53" s="30"/>
      <c r="D53" s="66"/>
      <c r="E53" s="128"/>
    </row>
    <row r="54" spans="1:7">
      <c r="A54" s="126"/>
      <c r="B54" s="124" t="s">
        <v>285</v>
      </c>
      <c r="C54" s="30"/>
      <c r="D54" s="66"/>
      <c r="E54" s="128"/>
    </row>
    <row r="55" spans="1:7">
      <c r="A55" s="131"/>
      <c r="B55" s="132" t="s">
        <v>277</v>
      </c>
      <c r="C55" s="79"/>
      <c r="D55" s="133"/>
      <c r="E55" s="134"/>
    </row>
    <row r="56" spans="1:7">
      <c r="A56" s="121" t="s">
        <v>519</v>
      </c>
      <c r="B56" s="71" t="s">
        <v>520</v>
      </c>
      <c r="C56" s="72">
        <v>2</v>
      </c>
      <c r="D56" s="122"/>
      <c r="E56" s="94">
        <f>C56*D56</f>
        <v>0</v>
      </c>
    </row>
    <row r="57" spans="1:7" s="33" customFormat="1">
      <c r="A57" s="62"/>
      <c r="B57" s="63" t="s">
        <v>521</v>
      </c>
      <c r="C57" s="64"/>
      <c r="D57" s="194"/>
      <c r="E57" s="64"/>
      <c r="F57" s="194"/>
      <c r="G57" s="31"/>
    </row>
    <row r="58" spans="1:7" ht="45">
      <c r="A58" s="123"/>
      <c r="B58" s="124" t="s">
        <v>522</v>
      </c>
      <c r="C58" s="59"/>
      <c r="D58" s="60"/>
      <c r="E58" s="61"/>
    </row>
    <row r="59" spans="1:7">
      <c r="A59" s="125"/>
      <c r="B59" s="124" t="s">
        <v>233</v>
      </c>
      <c r="C59" s="59"/>
      <c r="D59" s="60"/>
      <c r="E59" s="61"/>
    </row>
    <row r="60" spans="1:7">
      <c r="A60" s="126"/>
      <c r="B60" s="127" t="s">
        <v>273</v>
      </c>
      <c r="C60" s="30"/>
      <c r="D60" s="66"/>
      <c r="E60" s="128"/>
    </row>
    <row r="61" spans="1:7">
      <c r="A61" s="126"/>
      <c r="B61" s="129" t="s">
        <v>523</v>
      </c>
      <c r="C61" s="30"/>
      <c r="D61" s="66"/>
      <c r="E61" s="128"/>
    </row>
    <row r="62" spans="1:7">
      <c r="A62" s="126"/>
      <c r="B62" s="129" t="s">
        <v>492</v>
      </c>
      <c r="C62" s="30"/>
      <c r="D62" s="66"/>
      <c r="E62" s="128"/>
    </row>
    <row r="63" spans="1:7">
      <c r="A63" s="126"/>
      <c r="B63" s="124" t="s">
        <v>285</v>
      </c>
      <c r="C63" s="30"/>
      <c r="D63" s="66"/>
      <c r="E63" s="128"/>
    </row>
    <row r="64" spans="1:7">
      <c r="A64" s="131"/>
      <c r="B64" s="132" t="s">
        <v>277</v>
      </c>
      <c r="C64" s="79"/>
      <c r="D64" s="133"/>
      <c r="E64" s="134"/>
    </row>
    <row r="65" spans="1:8">
      <c r="A65" s="121" t="s">
        <v>524</v>
      </c>
      <c r="B65" s="71" t="s">
        <v>525</v>
      </c>
      <c r="C65" s="72">
        <v>1</v>
      </c>
      <c r="D65" s="122"/>
      <c r="E65" s="94">
        <f>C65*D65</f>
        <v>0</v>
      </c>
    </row>
    <row r="66" spans="1:8" s="33" customFormat="1">
      <c r="A66" s="62"/>
      <c r="B66" s="63" t="s">
        <v>526</v>
      </c>
      <c r="C66" s="64"/>
      <c r="D66" s="194"/>
      <c r="E66" s="64"/>
      <c r="F66" s="194"/>
      <c r="G66" s="31"/>
    </row>
    <row r="67" spans="1:8" ht="56.25">
      <c r="A67" s="123"/>
      <c r="B67" s="124" t="s">
        <v>527</v>
      </c>
      <c r="C67" s="59"/>
      <c r="D67" s="60"/>
      <c r="E67" s="61"/>
    </row>
    <row r="68" spans="1:8">
      <c r="A68" s="125"/>
      <c r="B68" s="124" t="s">
        <v>233</v>
      </c>
      <c r="C68" s="59"/>
      <c r="D68" s="60"/>
      <c r="E68" s="61"/>
    </row>
    <row r="69" spans="1:8">
      <c r="A69" s="126"/>
      <c r="B69" s="127" t="s">
        <v>273</v>
      </c>
      <c r="C69" s="30"/>
      <c r="D69" s="66"/>
      <c r="E69" s="128"/>
    </row>
    <row r="70" spans="1:8" ht="67.5">
      <c r="A70" s="126"/>
      <c r="B70" s="129" t="s">
        <v>528</v>
      </c>
      <c r="C70" s="30"/>
      <c r="D70" s="66"/>
      <c r="E70" s="128"/>
    </row>
    <row r="71" spans="1:8">
      <c r="A71" s="126"/>
      <c r="B71" s="129" t="s">
        <v>492</v>
      </c>
      <c r="C71" s="30"/>
      <c r="D71" s="66"/>
      <c r="E71" s="128"/>
    </row>
    <row r="72" spans="1:8">
      <c r="A72" s="126"/>
      <c r="B72" s="124" t="s">
        <v>285</v>
      </c>
      <c r="C72" s="30"/>
      <c r="D72" s="66"/>
      <c r="E72" s="128"/>
    </row>
    <row r="73" spans="1:8">
      <c r="A73" s="131"/>
      <c r="B73" s="132" t="s">
        <v>277</v>
      </c>
      <c r="C73" s="79"/>
      <c r="D73" s="133"/>
      <c r="E73" s="134"/>
    </row>
    <row r="74" spans="1:8" s="194" customFormat="1">
      <c r="A74" s="65"/>
      <c r="B74" s="193"/>
      <c r="C74" s="30"/>
      <c r="D74" s="65"/>
      <c r="E74" s="65"/>
    </row>
    <row r="75" spans="1:8">
      <c r="A75" s="136"/>
      <c r="B75" s="137"/>
      <c r="C75" s="137"/>
      <c r="D75" s="137" t="s">
        <v>76</v>
      </c>
      <c r="E75" s="106">
        <f>SUM(E9:E65)</f>
        <v>0</v>
      </c>
    </row>
    <row r="76" spans="1:8" s="194" customFormat="1">
      <c r="A76" s="30"/>
      <c r="B76" s="177"/>
      <c r="C76" s="30"/>
      <c r="D76" s="31"/>
      <c r="E76" s="30"/>
      <c r="F76" s="31"/>
      <c r="G76" s="31"/>
      <c r="H76" s="31"/>
    </row>
    <row r="77" spans="1:8" s="194" customFormat="1">
      <c r="A77" s="30"/>
      <c r="B77" s="195"/>
      <c r="C77" s="30"/>
      <c r="D77" s="31"/>
      <c r="E77" s="30"/>
      <c r="F77" s="31"/>
      <c r="G77" s="31"/>
      <c r="H77" s="31"/>
    </row>
    <row r="78" spans="1:8" s="194" customFormat="1">
      <c r="A78" s="196"/>
      <c r="B78" s="39"/>
      <c r="C78" s="59"/>
      <c r="D78" s="197"/>
      <c r="E78" s="198"/>
      <c r="F78" s="31"/>
      <c r="G78" s="31"/>
      <c r="H78" s="31"/>
    </row>
    <row r="79" spans="1:8" s="194" customFormat="1">
      <c r="A79" s="199"/>
      <c r="B79" s="200"/>
      <c r="C79" s="59"/>
      <c r="D79" s="197"/>
      <c r="E79" s="198"/>
      <c r="F79" s="31"/>
      <c r="G79" s="31"/>
      <c r="H79" s="31"/>
    </row>
    <row r="80" spans="1:8" s="194" customFormat="1">
      <c r="A80" s="201"/>
      <c r="B80" s="195"/>
      <c r="C80" s="59"/>
      <c r="D80" s="197"/>
      <c r="E80" s="198"/>
      <c r="F80" s="31"/>
      <c r="G80" s="31"/>
      <c r="H80" s="31"/>
    </row>
    <row r="81" spans="1:8" s="194" customFormat="1">
      <c r="A81" s="196"/>
      <c r="B81" s="195"/>
      <c r="C81" s="59"/>
      <c r="D81" s="197"/>
      <c r="E81" s="198"/>
      <c r="F81" s="31"/>
      <c r="G81" s="31"/>
      <c r="H81" s="31"/>
    </row>
    <row r="82" spans="1:8" s="194" customFormat="1">
      <c r="A82" s="30"/>
      <c r="B82" s="202"/>
      <c r="C82" s="30"/>
      <c r="D82" s="31"/>
      <c r="E82" s="30"/>
      <c r="F82" s="31"/>
      <c r="G82" s="31"/>
      <c r="H82" s="31"/>
    </row>
    <row r="83" spans="1:8" s="194" customFormat="1">
      <c r="A83" s="30"/>
      <c r="B83" s="172"/>
      <c r="C83" s="30"/>
      <c r="D83" s="31"/>
      <c r="E83" s="30"/>
      <c r="F83" s="31"/>
      <c r="G83" s="31"/>
      <c r="H83" s="31"/>
    </row>
    <row r="84" spans="1:8" s="194" customFormat="1">
      <c r="A84" s="30"/>
      <c r="B84" s="172"/>
      <c r="C84" s="30"/>
      <c r="D84" s="31"/>
      <c r="E84" s="30"/>
      <c r="F84" s="31"/>
      <c r="G84" s="31"/>
      <c r="H84" s="31"/>
    </row>
    <row r="85" spans="1:8" s="194" customFormat="1">
      <c r="A85" s="30"/>
      <c r="B85" s="177"/>
      <c r="C85" s="30"/>
      <c r="D85" s="31"/>
      <c r="E85" s="30"/>
      <c r="F85" s="31"/>
      <c r="G85" s="31"/>
      <c r="H85" s="31"/>
    </row>
    <row r="86" spans="1:8" s="194" customFormat="1">
      <c r="A86" s="30"/>
      <c r="B86" s="177"/>
      <c r="C86" s="30"/>
      <c r="D86" s="31"/>
      <c r="E86" s="30"/>
      <c r="F86" s="31"/>
      <c r="G86" s="31"/>
      <c r="H86" s="31"/>
    </row>
    <row r="87" spans="1:8" s="194" customFormat="1">
      <c r="A87" s="30"/>
      <c r="B87" s="195"/>
      <c r="C87" s="30"/>
      <c r="D87" s="31"/>
      <c r="E87" s="30"/>
      <c r="F87" s="31"/>
      <c r="G87" s="31"/>
      <c r="H87" s="31"/>
    </row>
    <row r="88" spans="1:8" s="194" customFormat="1">
      <c r="A88" s="196"/>
      <c r="B88" s="39"/>
      <c r="C88" s="59"/>
      <c r="D88" s="197"/>
      <c r="E88" s="198"/>
      <c r="F88" s="31"/>
      <c r="G88" s="31"/>
      <c r="H88" s="31"/>
    </row>
    <row r="89" spans="1:8" s="194" customFormat="1">
      <c r="A89" s="199"/>
      <c r="B89" s="200"/>
      <c r="C89" s="59"/>
      <c r="D89" s="197"/>
      <c r="E89" s="198"/>
      <c r="F89" s="31"/>
      <c r="G89" s="31"/>
      <c r="H89" s="31"/>
    </row>
    <row r="90" spans="1:8" s="194" customFormat="1">
      <c r="A90" s="201"/>
      <c r="B90" s="195"/>
      <c r="C90" s="59"/>
      <c r="D90" s="197"/>
      <c r="E90" s="198"/>
      <c r="F90" s="31"/>
      <c r="G90" s="31"/>
      <c r="H90" s="31"/>
    </row>
    <row r="91" spans="1:8" s="194" customFormat="1">
      <c r="A91" s="196"/>
      <c r="B91" s="195"/>
      <c r="C91" s="59"/>
      <c r="D91" s="197"/>
      <c r="E91" s="198"/>
      <c r="F91" s="31"/>
      <c r="G91" s="31"/>
      <c r="H91" s="31"/>
    </row>
    <row r="92" spans="1:8" s="194" customFormat="1">
      <c r="A92" s="30"/>
      <c r="B92" s="202"/>
      <c r="C92" s="30"/>
      <c r="D92" s="31"/>
      <c r="E92" s="30"/>
      <c r="F92" s="31"/>
      <c r="G92" s="31"/>
      <c r="H92" s="31"/>
    </row>
    <row r="93" spans="1:8" s="194" customFormat="1">
      <c r="A93" s="30"/>
      <c r="B93" s="172"/>
      <c r="C93" s="30"/>
      <c r="D93" s="31"/>
      <c r="E93" s="30"/>
      <c r="F93" s="31"/>
      <c r="G93" s="31"/>
      <c r="H93" s="31"/>
    </row>
    <row r="94" spans="1:8" s="194" customFormat="1">
      <c r="A94" s="30"/>
      <c r="B94" s="172"/>
      <c r="C94" s="30"/>
      <c r="D94" s="31"/>
      <c r="E94" s="30"/>
      <c r="F94" s="31"/>
      <c r="G94" s="31"/>
      <c r="H94" s="31"/>
    </row>
    <row r="95" spans="1:8" s="194" customFormat="1">
      <c r="A95" s="30"/>
      <c r="B95" s="177"/>
      <c r="C95" s="30"/>
      <c r="D95" s="31"/>
      <c r="E95" s="30"/>
      <c r="F95" s="31"/>
      <c r="G95" s="31"/>
      <c r="H95" s="31"/>
    </row>
    <row r="96" spans="1:8" s="194" customFormat="1">
      <c r="A96" s="30"/>
      <c r="B96" s="177"/>
      <c r="C96" s="30"/>
      <c r="D96" s="31"/>
      <c r="E96" s="30"/>
      <c r="F96" s="31"/>
      <c r="G96" s="31"/>
      <c r="H96" s="31"/>
    </row>
    <row r="97" spans="1:8" s="194" customFormat="1">
      <c r="A97" s="30"/>
      <c r="B97" s="195"/>
      <c r="C97" s="30"/>
      <c r="D97" s="31"/>
      <c r="E97" s="30"/>
      <c r="F97" s="31"/>
      <c r="G97" s="31"/>
      <c r="H97" s="31"/>
    </row>
    <row r="98" spans="1:8" s="194" customFormat="1">
      <c r="A98" s="196"/>
      <c r="B98" s="39"/>
      <c r="C98" s="59"/>
      <c r="D98" s="197"/>
      <c r="E98" s="198"/>
      <c r="F98" s="31"/>
      <c r="G98" s="31"/>
      <c r="H98" s="31"/>
    </row>
    <row r="99" spans="1:8" s="194" customFormat="1">
      <c r="A99" s="196"/>
      <c r="B99" s="39"/>
      <c r="C99" s="59"/>
      <c r="D99" s="197"/>
      <c r="E99" s="198"/>
      <c r="F99" s="31"/>
      <c r="G99" s="31"/>
      <c r="H99" s="31"/>
    </row>
    <row r="100" spans="1:8" s="194" customFormat="1">
      <c r="A100" s="203"/>
      <c r="B100" s="204"/>
      <c r="C100" s="205"/>
      <c r="D100" s="206"/>
      <c r="E100" s="205"/>
      <c r="F100" s="31"/>
      <c r="G100" s="31"/>
      <c r="H100" s="31"/>
    </row>
    <row r="101" spans="1:8" s="194" customFormat="1">
      <c r="A101" s="203"/>
      <c r="B101" s="204"/>
      <c r="C101" s="205"/>
      <c r="D101" s="206"/>
      <c r="E101" s="205"/>
      <c r="F101" s="31"/>
      <c r="G101" s="31"/>
      <c r="H101" s="31"/>
    </row>
    <row r="102" spans="1:8" s="194" customFormat="1">
      <c r="A102" s="199"/>
      <c r="B102" s="200"/>
      <c r="C102" s="59"/>
      <c r="D102" s="197"/>
      <c r="E102" s="198"/>
      <c r="F102" s="31"/>
      <c r="G102" s="31"/>
      <c r="H102" s="31"/>
    </row>
    <row r="103" spans="1:8" s="194" customFormat="1">
      <c r="A103" s="201"/>
      <c r="B103" s="195"/>
      <c r="C103" s="59"/>
      <c r="D103" s="197"/>
      <c r="E103" s="198"/>
      <c r="F103" s="31"/>
      <c r="G103" s="31"/>
      <c r="H103" s="31"/>
    </row>
    <row r="104" spans="1:8" s="194" customFormat="1">
      <c r="A104" s="196"/>
      <c r="B104" s="195"/>
      <c r="C104" s="59"/>
      <c r="D104" s="197"/>
      <c r="E104" s="198"/>
      <c r="F104" s="31"/>
      <c r="G104" s="31"/>
      <c r="H104" s="31"/>
    </row>
    <row r="105" spans="1:8" s="194" customFormat="1">
      <c r="A105" s="30"/>
      <c r="B105" s="202"/>
      <c r="C105" s="30"/>
      <c r="D105" s="31"/>
      <c r="E105" s="30"/>
      <c r="F105" s="31"/>
      <c r="G105" s="31"/>
      <c r="H105" s="31"/>
    </row>
    <row r="106" spans="1:8" s="194" customFormat="1">
      <c r="A106" s="30"/>
      <c r="B106" s="172"/>
      <c r="C106" s="30"/>
      <c r="D106" s="31"/>
      <c r="E106" s="30"/>
      <c r="F106" s="31"/>
      <c r="G106" s="31"/>
      <c r="H106" s="31"/>
    </row>
    <row r="107" spans="1:8" s="194" customFormat="1">
      <c r="A107" s="30"/>
      <c r="B107" s="172"/>
      <c r="C107" s="30"/>
      <c r="D107" s="31"/>
      <c r="E107" s="30"/>
      <c r="F107" s="31"/>
      <c r="G107" s="31"/>
      <c r="H107" s="31"/>
    </row>
    <row r="108" spans="1:8" s="194" customFormat="1">
      <c r="A108" s="30"/>
      <c r="B108" s="177"/>
      <c r="C108" s="30"/>
      <c r="D108" s="31"/>
      <c r="E108" s="30"/>
      <c r="F108" s="31"/>
      <c r="G108" s="31"/>
      <c r="H108" s="31"/>
    </row>
    <row r="109" spans="1:8" s="194" customFormat="1">
      <c r="A109" s="30"/>
      <c r="B109" s="177"/>
      <c r="C109" s="30"/>
      <c r="D109" s="31"/>
      <c r="E109" s="30"/>
      <c r="F109" s="31"/>
      <c r="G109" s="31"/>
      <c r="H109" s="31"/>
    </row>
    <row r="110" spans="1:8" s="194" customFormat="1">
      <c r="A110" s="30"/>
      <c r="B110" s="195"/>
      <c r="C110" s="30"/>
      <c r="D110" s="31"/>
      <c r="E110" s="30"/>
      <c r="F110" s="31"/>
      <c r="G110" s="31"/>
      <c r="H110" s="31"/>
    </row>
    <row r="111" spans="1:8" s="194" customFormat="1">
      <c r="A111" s="196"/>
      <c r="B111" s="39"/>
      <c r="C111" s="59"/>
      <c r="D111" s="197"/>
      <c r="E111" s="198"/>
      <c r="F111" s="31"/>
      <c r="G111" s="31"/>
      <c r="H111" s="31"/>
    </row>
    <row r="112" spans="1:8" s="194" customFormat="1">
      <c r="A112" s="199"/>
      <c r="B112" s="200"/>
      <c r="C112" s="59"/>
      <c r="D112" s="197"/>
      <c r="E112" s="198"/>
      <c r="F112" s="31"/>
      <c r="G112" s="31"/>
      <c r="H112" s="31"/>
    </row>
    <row r="113" spans="1:8" s="194" customFormat="1">
      <c r="A113" s="201"/>
      <c r="B113" s="195"/>
      <c r="C113" s="59"/>
      <c r="D113" s="197"/>
      <c r="E113" s="198"/>
      <c r="F113" s="31"/>
      <c r="G113" s="31"/>
      <c r="H113" s="31"/>
    </row>
    <row r="114" spans="1:8" s="194" customFormat="1">
      <c r="A114" s="196"/>
      <c r="B114" s="195"/>
      <c r="C114" s="59"/>
      <c r="D114" s="197"/>
      <c r="E114" s="198"/>
      <c r="F114" s="31"/>
      <c r="G114" s="31"/>
      <c r="H114" s="31"/>
    </row>
    <row r="115" spans="1:8" s="194" customFormat="1">
      <c r="A115" s="30"/>
      <c r="B115" s="202"/>
      <c r="C115" s="30"/>
      <c r="D115" s="31"/>
      <c r="E115" s="30"/>
      <c r="F115" s="31"/>
      <c r="G115" s="31"/>
      <c r="H115" s="31"/>
    </row>
    <row r="116" spans="1:8" s="194" customFormat="1">
      <c r="A116" s="30"/>
      <c r="B116" s="172"/>
      <c r="C116" s="30"/>
      <c r="D116" s="31"/>
      <c r="E116" s="30"/>
      <c r="F116" s="31"/>
      <c r="G116" s="31"/>
      <c r="H116" s="31"/>
    </row>
    <row r="117" spans="1:8" s="194" customFormat="1">
      <c r="A117" s="30"/>
      <c r="B117" s="172"/>
      <c r="C117" s="30"/>
      <c r="D117" s="31"/>
      <c r="E117" s="30"/>
      <c r="F117" s="31"/>
      <c r="G117" s="31"/>
      <c r="H117" s="31"/>
    </row>
    <row r="118" spans="1:8" s="194" customFormat="1">
      <c r="A118" s="30"/>
      <c r="B118" s="177"/>
      <c r="C118" s="30"/>
      <c r="D118" s="31"/>
      <c r="E118" s="30"/>
      <c r="F118" s="31"/>
      <c r="G118" s="31"/>
      <c r="H118" s="31"/>
    </row>
    <row r="119" spans="1:8" s="194" customFormat="1">
      <c r="A119" s="30"/>
      <c r="B119" s="177"/>
      <c r="C119" s="30"/>
      <c r="D119" s="31"/>
      <c r="E119" s="30"/>
      <c r="F119" s="31"/>
      <c r="G119" s="31"/>
      <c r="H119" s="31"/>
    </row>
    <row r="120" spans="1:8" s="194" customFormat="1">
      <c r="A120" s="30"/>
      <c r="B120" s="195"/>
      <c r="C120" s="30"/>
      <c r="D120" s="31"/>
      <c r="E120" s="30"/>
      <c r="F120" s="31"/>
      <c r="G120" s="31"/>
      <c r="H120" s="31"/>
    </row>
    <row r="121" spans="1:8" s="194" customFormat="1">
      <c r="A121" s="196"/>
      <c r="B121" s="39"/>
      <c r="C121" s="59"/>
      <c r="D121" s="197"/>
      <c r="E121" s="198"/>
      <c r="F121" s="31"/>
      <c r="G121" s="31"/>
      <c r="H121" s="31"/>
    </row>
    <row r="122" spans="1:8" s="194" customFormat="1">
      <c r="A122" s="196"/>
      <c r="B122" s="39"/>
      <c r="C122" s="59"/>
      <c r="D122" s="197"/>
      <c r="E122" s="198"/>
      <c r="F122" s="31"/>
      <c r="G122" s="31"/>
      <c r="H122" s="31"/>
    </row>
    <row r="123" spans="1:8" s="194" customFormat="1">
      <c r="A123" s="203"/>
      <c r="B123" s="204"/>
      <c r="C123" s="205"/>
      <c r="D123" s="206"/>
      <c r="E123" s="205"/>
      <c r="F123" s="31"/>
      <c r="G123" s="31"/>
      <c r="H123" s="31"/>
    </row>
    <row r="124" spans="1:8" s="194" customFormat="1">
      <c r="A124" s="203"/>
      <c r="B124" s="204"/>
      <c r="C124" s="205"/>
      <c r="D124" s="206"/>
      <c r="E124" s="205"/>
      <c r="F124" s="31"/>
      <c r="G124" s="31"/>
      <c r="H124" s="31"/>
    </row>
    <row r="125" spans="1:8" s="194" customFormat="1">
      <c r="A125" s="199"/>
      <c r="B125" s="200"/>
      <c r="C125" s="59"/>
      <c r="D125" s="197"/>
      <c r="E125" s="198"/>
      <c r="F125" s="31"/>
      <c r="G125" s="31"/>
      <c r="H125" s="31"/>
    </row>
    <row r="126" spans="1:8" s="194" customFormat="1">
      <c r="A126" s="201"/>
      <c r="B126" s="195"/>
      <c r="C126" s="59"/>
      <c r="D126" s="197"/>
      <c r="E126" s="198"/>
      <c r="F126" s="31"/>
      <c r="G126" s="31"/>
      <c r="H126" s="31"/>
    </row>
    <row r="127" spans="1:8" s="194" customFormat="1">
      <c r="A127" s="196"/>
      <c r="B127" s="195"/>
      <c r="C127" s="59"/>
      <c r="D127" s="197"/>
      <c r="E127" s="198"/>
      <c r="F127" s="31"/>
      <c r="G127" s="31"/>
      <c r="H127" s="31"/>
    </row>
    <row r="128" spans="1:8" s="194" customFormat="1">
      <c r="A128" s="30"/>
      <c r="B128" s="202"/>
      <c r="C128" s="30"/>
      <c r="D128" s="31"/>
      <c r="E128" s="30"/>
      <c r="F128" s="31"/>
      <c r="G128" s="31"/>
      <c r="H128" s="31"/>
    </row>
    <row r="129" spans="1:8" s="194" customFormat="1">
      <c r="A129" s="30"/>
      <c r="B129" s="172"/>
      <c r="C129" s="30"/>
      <c r="D129" s="31"/>
      <c r="E129" s="30"/>
      <c r="F129" s="31"/>
      <c r="G129" s="31"/>
      <c r="H129" s="31"/>
    </row>
    <row r="130" spans="1:8" s="194" customFormat="1">
      <c r="A130" s="30"/>
      <c r="B130" s="172"/>
      <c r="C130" s="30"/>
      <c r="D130" s="31"/>
      <c r="E130" s="30"/>
      <c r="F130" s="31"/>
      <c r="G130" s="31"/>
      <c r="H130" s="31"/>
    </row>
    <row r="131" spans="1:8" s="194" customFormat="1">
      <c r="A131" s="30"/>
      <c r="B131" s="177"/>
      <c r="C131" s="30"/>
      <c r="D131" s="31"/>
      <c r="E131" s="30"/>
      <c r="F131" s="31"/>
      <c r="G131" s="31"/>
      <c r="H131" s="31"/>
    </row>
    <row r="132" spans="1:8" s="194" customFormat="1">
      <c r="A132" s="30"/>
      <c r="B132" s="195"/>
      <c r="C132" s="30"/>
      <c r="D132" s="31"/>
      <c r="E132" s="30"/>
      <c r="F132" s="31"/>
      <c r="G132" s="31"/>
      <c r="H132" s="31"/>
    </row>
    <row r="133" spans="1:8" s="194" customFormat="1">
      <c r="A133" s="196"/>
      <c r="B133" s="39"/>
      <c r="C133" s="59"/>
      <c r="D133" s="197"/>
      <c r="E133" s="198"/>
      <c r="F133" s="31"/>
      <c r="G133" s="31"/>
      <c r="H133" s="31"/>
    </row>
    <row r="134" spans="1:8" s="194" customFormat="1">
      <c r="A134" s="199"/>
      <c r="B134" s="200"/>
      <c r="C134" s="59"/>
      <c r="D134" s="197"/>
      <c r="E134" s="198"/>
      <c r="F134" s="31"/>
      <c r="G134" s="31"/>
      <c r="H134" s="31"/>
    </row>
    <row r="135" spans="1:8" s="194" customFormat="1">
      <c r="A135" s="201"/>
      <c r="B135" s="195"/>
      <c r="C135" s="59"/>
      <c r="D135" s="197"/>
      <c r="E135" s="198"/>
      <c r="F135" s="31"/>
      <c r="G135" s="31"/>
      <c r="H135" s="31"/>
    </row>
    <row r="136" spans="1:8" s="194" customFormat="1">
      <c r="A136" s="196"/>
      <c r="B136" s="195"/>
      <c r="C136" s="59"/>
      <c r="D136" s="197"/>
      <c r="E136" s="198"/>
      <c r="F136" s="31"/>
      <c r="G136" s="31"/>
      <c r="H136" s="31"/>
    </row>
    <row r="137" spans="1:8" s="194" customFormat="1">
      <c r="A137" s="30"/>
      <c r="B137" s="202"/>
      <c r="C137" s="30"/>
      <c r="D137" s="31"/>
      <c r="E137" s="30"/>
      <c r="F137" s="31"/>
      <c r="G137" s="31"/>
      <c r="H137" s="31"/>
    </row>
    <row r="138" spans="1:8" s="194" customFormat="1">
      <c r="A138" s="30"/>
      <c r="B138" s="172"/>
      <c r="C138" s="30"/>
      <c r="D138" s="31"/>
      <c r="E138" s="30"/>
      <c r="F138" s="31"/>
      <c r="G138" s="31"/>
      <c r="H138" s="31"/>
    </row>
    <row r="139" spans="1:8" s="194" customFormat="1">
      <c r="A139" s="30"/>
      <c r="B139" s="172"/>
      <c r="C139" s="30"/>
      <c r="D139" s="31"/>
      <c r="E139" s="30"/>
      <c r="F139" s="31"/>
      <c r="G139" s="31"/>
      <c r="H139" s="31"/>
    </row>
    <row r="140" spans="1:8" s="194" customFormat="1">
      <c r="A140" s="30"/>
      <c r="B140" s="177"/>
      <c r="C140" s="30"/>
      <c r="D140" s="31"/>
      <c r="E140" s="30"/>
      <c r="F140" s="31"/>
      <c r="G140" s="31"/>
      <c r="H140" s="31"/>
    </row>
    <row r="141" spans="1:8" s="194" customFormat="1">
      <c r="A141" s="30"/>
      <c r="B141" s="195"/>
      <c r="C141" s="30"/>
      <c r="D141" s="31"/>
      <c r="E141" s="30"/>
      <c r="F141" s="31"/>
      <c r="G141" s="31"/>
      <c r="H141" s="31"/>
    </row>
    <row r="142" spans="1:8" s="194" customFormat="1">
      <c r="A142" s="196"/>
      <c r="B142" s="39"/>
      <c r="C142" s="59"/>
      <c r="D142" s="197"/>
      <c r="E142" s="198"/>
      <c r="F142" s="31"/>
      <c r="G142" s="31"/>
      <c r="H142" s="31"/>
    </row>
    <row r="143" spans="1:8" s="194" customFormat="1">
      <c r="A143" s="199"/>
      <c r="B143" s="200"/>
      <c r="C143" s="59"/>
      <c r="D143" s="197"/>
      <c r="E143" s="198"/>
      <c r="F143" s="31"/>
      <c r="G143" s="31"/>
      <c r="H143" s="31"/>
    </row>
    <row r="144" spans="1:8" s="194" customFormat="1">
      <c r="A144" s="201"/>
      <c r="B144" s="195"/>
      <c r="C144" s="59"/>
      <c r="D144" s="197"/>
      <c r="E144" s="198"/>
      <c r="F144" s="31"/>
      <c r="G144" s="31"/>
      <c r="H144" s="31"/>
    </row>
    <row r="145" spans="1:8" s="194" customFormat="1">
      <c r="A145" s="196"/>
      <c r="B145" s="195"/>
      <c r="C145" s="59"/>
      <c r="D145" s="197"/>
      <c r="E145" s="198"/>
      <c r="F145" s="31"/>
      <c r="G145" s="31"/>
      <c r="H145" s="31"/>
    </row>
    <row r="146" spans="1:8" s="194" customFormat="1">
      <c r="A146" s="30"/>
      <c r="B146" s="202"/>
      <c r="C146" s="30"/>
      <c r="D146" s="31"/>
      <c r="E146" s="30"/>
      <c r="F146" s="31"/>
      <c r="G146" s="31"/>
      <c r="H146" s="31"/>
    </row>
    <row r="147" spans="1:8" s="194" customFormat="1">
      <c r="A147" s="30"/>
      <c r="B147" s="195"/>
      <c r="C147" s="30"/>
      <c r="D147" s="31"/>
      <c r="E147" s="30"/>
      <c r="F147" s="31"/>
      <c r="G147" s="31"/>
      <c r="H147" s="31"/>
    </row>
    <row r="148" spans="1:8" s="194" customFormat="1">
      <c r="A148" s="30"/>
      <c r="B148" s="172"/>
      <c r="C148" s="30"/>
      <c r="D148" s="31"/>
      <c r="E148" s="30"/>
      <c r="F148" s="31"/>
      <c r="G148" s="31"/>
      <c r="H148" s="31"/>
    </row>
    <row r="149" spans="1:8" s="194" customFormat="1">
      <c r="A149" s="30"/>
      <c r="B149" s="177"/>
      <c r="C149" s="30"/>
      <c r="D149" s="31"/>
      <c r="E149" s="30"/>
      <c r="F149" s="31"/>
      <c r="G149" s="31"/>
      <c r="H149" s="31"/>
    </row>
    <row r="150" spans="1:8" s="194" customFormat="1">
      <c r="A150" s="30"/>
      <c r="B150" s="195"/>
      <c r="C150" s="30"/>
      <c r="D150" s="31"/>
      <c r="E150" s="30"/>
      <c r="F150" s="31"/>
      <c r="G150" s="31"/>
      <c r="H150" s="31"/>
    </row>
    <row r="151" spans="1:8" s="194" customFormat="1">
      <c r="A151" s="196"/>
      <c r="B151" s="39"/>
      <c r="C151" s="59"/>
      <c r="D151" s="197"/>
      <c r="E151" s="198"/>
      <c r="F151" s="31"/>
      <c r="G151" s="31"/>
      <c r="H151" s="31"/>
    </row>
    <row r="152" spans="1:8" s="194" customFormat="1">
      <c r="A152" s="203"/>
      <c r="B152" s="204"/>
      <c r="C152" s="205"/>
      <c r="D152" s="206"/>
      <c r="E152" s="205"/>
      <c r="F152" s="31"/>
      <c r="G152" s="31"/>
      <c r="H152" s="31"/>
    </row>
    <row r="153" spans="1:8" s="194" customFormat="1">
      <c r="A153" s="199"/>
      <c r="B153" s="200"/>
      <c r="C153" s="59"/>
      <c r="D153" s="197"/>
      <c r="E153" s="198"/>
      <c r="F153" s="31"/>
      <c r="G153" s="31"/>
      <c r="H153" s="31"/>
    </row>
    <row r="154" spans="1:8" s="194" customFormat="1">
      <c r="A154" s="201"/>
      <c r="B154" s="195"/>
      <c r="C154" s="59"/>
      <c r="D154" s="197"/>
      <c r="E154" s="198"/>
      <c r="F154" s="31"/>
      <c r="G154" s="31"/>
      <c r="H154" s="31"/>
    </row>
    <row r="155" spans="1:8" s="194" customFormat="1">
      <c r="A155" s="196"/>
      <c r="B155" s="195"/>
      <c r="C155" s="59"/>
      <c r="D155" s="197"/>
      <c r="E155" s="198"/>
      <c r="F155" s="31"/>
      <c r="G155" s="31"/>
      <c r="H155" s="31"/>
    </row>
    <row r="156" spans="1:8" s="194" customFormat="1">
      <c r="A156" s="30"/>
      <c r="B156" s="202"/>
      <c r="C156" s="30"/>
      <c r="D156" s="31"/>
      <c r="E156" s="30"/>
      <c r="F156" s="31"/>
      <c r="G156" s="31"/>
      <c r="H156" s="31"/>
    </row>
    <row r="157" spans="1:8" s="194" customFormat="1">
      <c r="A157" s="30"/>
      <c r="B157" s="172"/>
      <c r="C157" s="30"/>
      <c r="D157" s="31"/>
      <c r="E157" s="30"/>
      <c r="F157" s="31"/>
      <c r="G157" s="31"/>
      <c r="H157" s="31"/>
    </row>
    <row r="158" spans="1:8" s="194" customFormat="1">
      <c r="A158" s="30"/>
      <c r="B158" s="172"/>
      <c r="C158" s="30"/>
      <c r="D158" s="31"/>
      <c r="E158" s="30"/>
      <c r="F158" s="31"/>
      <c r="G158" s="31"/>
      <c r="H158" s="31"/>
    </row>
    <row r="159" spans="1:8" s="194" customFormat="1">
      <c r="A159" s="30"/>
      <c r="B159" s="177"/>
      <c r="C159" s="30"/>
      <c r="D159" s="31"/>
      <c r="E159" s="30"/>
      <c r="F159" s="31"/>
      <c r="G159" s="31"/>
      <c r="H159" s="31"/>
    </row>
    <row r="160" spans="1:8" s="194" customFormat="1">
      <c r="A160" s="30"/>
      <c r="B160" s="177"/>
      <c r="C160" s="30"/>
      <c r="D160" s="31"/>
      <c r="E160" s="30"/>
      <c r="F160" s="31"/>
      <c r="G160" s="31"/>
      <c r="H160" s="31"/>
    </row>
    <row r="161" spans="1:8" s="194" customFormat="1">
      <c r="A161" s="30"/>
      <c r="B161" s="195"/>
      <c r="C161" s="30"/>
      <c r="D161" s="31"/>
      <c r="E161" s="30"/>
      <c r="F161" s="31"/>
      <c r="G161" s="31"/>
      <c r="H161" s="31"/>
    </row>
    <row r="162" spans="1:8" s="194" customFormat="1">
      <c r="A162" s="196"/>
      <c r="B162" s="39"/>
      <c r="C162" s="59"/>
      <c r="D162" s="197"/>
      <c r="E162" s="198"/>
      <c r="F162" s="31"/>
      <c r="G162" s="31"/>
      <c r="H162" s="31"/>
    </row>
    <row r="163" spans="1:8" s="194" customFormat="1">
      <c r="A163" s="199"/>
      <c r="B163" s="200"/>
      <c r="C163" s="59"/>
      <c r="D163" s="197"/>
      <c r="E163" s="198"/>
      <c r="F163" s="31"/>
      <c r="G163" s="31"/>
      <c r="H163" s="31"/>
    </row>
    <row r="164" spans="1:8" s="194" customFormat="1">
      <c r="A164" s="201"/>
      <c r="B164" s="195"/>
      <c r="C164" s="59"/>
      <c r="D164" s="197"/>
      <c r="E164" s="198"/>
      <c r="F164" s="31"/>
      <c r="G164" s="31"/>
      <c r="H164" s="31"/>
    </row>
    <row r="165" spans="1:8" s="194" customFormat="1">
      <c r="A165" s="196"/>
      <c r="B165" s="195"/>
      <c r="C165" s="59"/>
      <c r="D165" s="197"/>
      <c r="E165" s="198"/>
      <c r="F165" s="31"/>
      <c r="G165" s="31"/>
      <c r="H165" s="31"/>
    </row>
    <row r="166" spans="1:8" s="194" customFormat="1">
      <c r="A166" s="30"/>
      <c r="B166" s="202"/>
      <c r="C166" s="30"/>
      <c r="D166" s="31"/>
      <c r="E166" s="30"/>
      <c r="F166" s="31"/>
      <c r="G166" s="31"/>
      <c r="H166" s="31"/>
    </row>
    <row r="167" spans="1:8" s="194" customFormat="1">
      <c r="A167" s="30"/>
      <c r="B167" s="195"/>
      <c r="C167" s="30"/>
      <c r="D167" s="31"/>
      <c r="E167" s="30"/>
      <c r="F167" s="31"/>
      <c r="G167" s="31"/>
      <c r="H167" s="31"/>
    </row>
    <row r="168" spans="1:8" s="194" customFormat="1">
      <c r="A168" s="30"/>
      <c r="B168" s="172"/>
      <c r="C168" s="30"/>
      <c r="D168" s="31"/>
      <c r="E168" s="30"/>
      <c r="F168" s="31"/>
      <c r="G168" s="31"/>
      <c r="H168" s="31"/>
    </row>
    <row r="169" spans="1:8" s="194" customFormat="1">
      <c r="A169" s="30"/>
      <c r="B169" s="177"/>
      <c r="C169" s="30"/>
      <c r="D169" s="31"/>
      <c r="E169" s="30"/>
      <c r="F169" s="31"/>
      <c r="G169" s="31"/>
      <c r="H169" s="31"/>
    </row>
    <row r="170" spans="1:8" s="194" customFormat="1">
      <c r="A170" s="30"/>
      <c r="B170" s="177"/>
      <c r="C170" s="30"/>
      <c r="D170" s="31"/>
      <c r="E170" s="30"/>
      <c r="F170" s="31"/>
      <c r="G170" s="31"/>
      <c r="H170" s="31"/>
    </row>
    <row r="171" spans="1:8" s="194" customFormat="1">
      <c r="A171" s="30"/>
      <c r="B171" s="195"/>
      <c r="C171" s="30"/>
      <c r="D171" s="31"/>
      <c r="E171" s="30"/>
      <c r="F171" s="31"/>
      <c r="G171" s="31"/>
      <c r="H171" s="31"/>
    </row>
    <row r="172" spans="1:8" s="194" customFormat="1">
      <c r="A172" s="196"/>
      <c r="B172" s="39"/>
      <c r="C172" s="59"/>
      <c r="D172" s="197"/>
      <c r="E172" s="198"/>
      <c r="F172" s="31"/>
      <c r="G172" s="31"/>
      <c r="H172" s="31"/>
    </row>
    <row r="173" spans="1:8" s="194" customFormat="1">
      <c r="A173" s="199"/>
      <c r="B173" s="200"/>
      <c r="C173" s="59"/>
      <c r="D173" s="197"/>
      <c r="E173" s="198"/>
      <c r="F173" s="31"/>
      <c r="G173" s="31"/>
      <c r="H173" s="31"/>
    </row>
    <row r="174" spans="1:8" s="194" customFormat="1">
      <c r="A174" s="201"/>
      <c r="B174" s="195"/>
      <c r="C174" s="59"/>
      <c r="D174" s="197"/>
      <c r="E174" s="198"/>
      <c r="F174" s="31"/>
      <c r="G174" s="31"/>
      <c r="H174" s="31"/>
    </row>
    <row r="175" spans="1:8" s="194" customFormat="1">
      <c r="A175" s="196"/>
      <c r="B175" s="195"/>
      <c r="C175" s="59"/>
      <c r="D175" s="197"/>
      <c r="E175" s="198"/>
      <c r="F175" s="31"/>
      <c r="G175" s="31"/>
      <c r="H175" s="31"/>
    </row>
    <row r="176" spans="1:8" s="194" customFormat="1">
      <c r="A176" s="30"/>
      <c r="B176" s="202"/>
      <c r="C176" s="30"/>
      <c r="D176" s="31"/>
      <c r="E176" s="30"/>
      <c r="F176" s="31"/>
      <c r="G176" s="31"/>
      <c r="H176" s="31"/>
    </row>
    <row r="177" spans="1:8" s="194" customFormat="1">
      <c r="A177" s="30"/>
      <c r="B177" s="172"/>
      <c r="C177" s="30"/>
      <c r="D177" s="31"/>
      <c r="E177" s="30"/>
      <c r="F177" s="31"/>
      <c r="G177" s="31"/>
      <c r="H177" s="31"/>
    </row>
    <row r="178" spans="1:8" s="194" customFormat="1">
      <c r="A178" s="30"/>
      <c r="B178" s="172"/>
      <c r="C178" s="30"/>
      <c r="D178" s="31"/>
      <c r="E178" s="30"/>
      <c r="F178" s="31"/>
      <c r="G178" s="31"/>
      <c r="H178" s="31"/>
    </row>
    <row r="179" spans="1:8" s="194" customFormat="1">
      <c r="A179" s="30"/>
      <c r="B179" s="177"/>
      <c r="C179" s="30"/>
      <c r="D179" s="31"/>
      <c r="E179" s="30"/>
      <c r="F179" s="31"/>
      <c r="G179" s="31"/>
      <c r="H179" s="31"/>
    </row>
    <row r="180" spans="1:8" s="194" customFormat="1">
      <c r="A180" s="30"/>
      <c r="B180" s="177"/>
      <c r="C180" s="30"/>
      <c r="D180" s="31"/>
      <c r="E180" s="30"/>
      <c r="F180" s="31"/>
      <c r="G180" s="31"/>
      <c r="H180" s="31"/>
    </row>
    <row r="181" spans="1:8" s="194" customFormat="1">
      <c r="A181" s="30"/>
      <c r="B181" s="195"/>
      <c r="C181" s="30"/>
      <c r="D181" s="31"/>
      <c r="E181" s="30"/>
      <c r="F181" s="31"/>
      <c r="G181" s="31"/>
      <c r="H181" s="31"/>
    </row>
    <row r="182" spans="1:8" s="194" customFormat="1">
      <c r="A182" s="196"/>
      <c r="B182" s="39"/>
      <c r="C182" s="59"/>
      <c r="D182" s="197"/>
      <c r="E182" s="198"/>
      <c r="F182" s="31"/>
      <c r="G182" s="31"/>
      <c r="H182" s="31"/>
    </row>
    <row r="183" spans="1:8" s="194" customFormat="1">
      <c r="A183" s="203"/>
      <c r="B183" s="204"/>
      <c r="C183" s="205"/>
      <c r="D183" s="206"/>
      <c r="E183" s="205"/>
      <c r="F183" s="31"/>
      <c r="G183" s="31"/>
      <c r="H183" s="31"/>
    </row>
    <row r="184" spans="1:8" s="194" customFormat="1">
      <c r="A184" s="199"/>
      <c r="B184" s="200"/>
      <c r="C184" s="59"/>
      <c r="D184" s="197"/>
      <c r="E184" s="198"/>
      <c r="F184" s="31"/>
      <c r="G184" s="31"/>
      <c r="H184" s="31"/>
    </row>
    <row r="185" spans="1:8" s="194" customFormat="1">
      <c r="A185" s="201"/>
      <c r="B185" s="195"/>
      <c r="C185" s="59"/>
      <c r="D185" s="197"/>
      <c r="E185" s="198"/>
      <c r="F185" s="31"/>
      <c r="G185" s="31"/>
      <c r="H185" s="31"/>
    </row>
    <row r="186" spans="1:8" s="194" customFormat="1">
      <c r="A186" s="196"/>
      <c r="B186" s="195"/>
      <c r="C186" s="59"/>
      <c r="D186" s="197"/>
      <c r="E186" s="198"/>
      <c r="F186" s="31"/>
      <c r="G186" s="31"/>
      <c r="H186" s="31"/>
    </row>
    <row r="187" spans="1:8" s="194" customFormat="1">
      <c r="A187" s="30"/>
      <c r="B187" s="202"/>
      <c r="C187" s="30"/>
      <c r="D187" s="31"/>
      <c r="E187" s="30"/>
      <c r="F187" s="31"/>
      <c r="G187" s="31"/>
      <c r="H187" s="31"/>
    </row>
    <row r="188" spans="1:8" s="194" customFormat="1">
      <c r="A188" s="30"/>
      <c r="B188" s="172"/>
      <c r="C188" s="30"/>
      <c r="D188" s="31"/>
      <c r="E188" s="30"/>
      <c r="F188" s="31"/>
      <c r="G188" s="31"/>
      <c r="H188" s="31"/>
    </row>
    <row r="189" spans="1:8" s="194" customFormat="1">
      <c r="A189" s="30"/>
      <c r="B189" s="172"/>
      <c r="C189" s="30"/>
      <c r="D189" s="31"/>
      <c r="E189" s="30"/>
      <c r="F189" s="31"/>
      <c r="G189" s="31"/>
      <c r="H189" s="31"/>
    </row>
    <row r="190" spans="1:8" s="194" customFormat="1">
      <c r="A190" s="30"/>
      <c r="B190" s="177"/>
      <c r="C190" s="30"/>
      <c r="D190" s="31"/>
      <c r="E190" s="30"/>
      <c r="F190" s="31"/>
      <c r="G190" s="31"/>
      <c r="H190" s="31"/>
    </row>
    <row r="191" spans="1:8" s="194" customFormat="1">
      <c r="A191" s="30"/>
      <c r="B191" s="177"/>
      <c r="C191" s="30"/>
      <c r="D191" s="31"/>
      <c r="E191" s="30"/>
      <c r="F191" s="31"/>
      <c r="G191" s="31"/>
      <c r="H191" s="31"/>
    </row>
    <row r="192" spans="1:8" s="194" customFormat="1">
      <c r="A192" s="30"/>
      <c r="B192" s="195"/>
      <c r="C192" s="30"/>
      <c r="D192" s="31"/>
      <c r="E192" s="30"/>
      <c r="F192" s="31"/>
      <c r="G192" s="31"/>
      <c r="H192" s="31"/>
    </row>
    <row r="193" spans="1:8" s="194" customFormat="1">
      <c r="A193" s="196"/>
      <c r="B193" s="39"/>
      <c r="C193" s="59"/>
      <c r="D193" s="197"/>
      <c r="E193" s="198"/>
      <c r="F193" s="31"/>
      <c r="G193" s="31"/>
      <c r="H193" s="31"/>
    </row>
    <row r="194" spans="1:8" s="194" customFormat="1">
      <c r="A194" s="203"/>
      <c r="B194" s="204"/>
      <c r="C194" s="205"/>
      <c r="D194" s="206"/>
      <c r="E194" s="205"/>
      <c r="F194" s="31"/>
      <c r="G194" s="31"/>
      <c r="H194" s="31"/>
    </row>
    <row r="195" spans="1:8" s="194" customFormat="1">
      <c r="A195" s="199"/>
      <c r="B195" s="200"/>
      <c r="C195" s="59"/>
      <c r="D195" s="197"/>
      <c r="E195" s="198"/>
      <c r="F195" s="31"/>
      <c r="G195" s="31"/>
      <c r="H195" s="31"/>
    </row>
    <row r="196" spans="1:8" s="194" customFormat="1">
      <c r="A196" s="201"/>
      <c r="B196" s="195"/>
      <c r="C196" s="59"/>
      <c r="D196" s="197"/>
      <c r="E196" s="198"/>
      <c r="F196" s="31"/>
      <c r="G196" s="31"/>
      <c r="H196" s="31"/>
    </row>
    <row r="197" spans="1:8" s="194" customFormat="1">
      <c r="A197" s="196"/>
      <c r="B197" s="195"/>
      <c r="C197" s="59"/>
      <c r="D197" s="197"/>
      <c r="E197" s="198"/>
      <c r="F197" s="31"/>
      <c r="G197" s="31"/>
      <c r="H197" s="31"/>
    </row>
    <row r="198" spans="1:8" s="194" customFormat="1">
      <c r="A198" s="30"/>
      <c r="B198" s="202"/>
      <c r="C198" s="30"/>
      <c r="D198" s="31"/>
      <c r="E198" s="30"/>
      <c r="F198" s="31"/>
      <c r="G198" s="31"/>
      <c r="H198" s="31"/>
    </row>
    <row r="199" spans="1:8" s="194" customFormat="1">
      <c r="A199" s="30"/>
      <c r="B199" s="172"/>
      <c r="C199" s="30"/>
      <c r="D199" s="31"/>
      <c r="E199" s="30"/>
      <c r="F199" s="31"/>
      <c r="G199" s="31"/>
      <c r="H199" s="31"/>
    </row>
    <row r="200" spans="1:8" s="194" customFormat="1">
      <c r="A200" s="30"/>
      <c r="B200" s="172"/>
      <c r="C200" s="30"/>
      <c r="D200" s="31"/>
      <c r="E200" s="30"/>
      <c r="F200" s="31"/>
      <c r="G200" s="31"/>
      <c r="H200" s="31"/>
    </row>
    <row r="201" spans="1:8" s="194" customFormat="1">
      <c r="A201" s="30"/>
      <c r="B201" s="177"/>
      <c r="C201" s="30"/>
      <c r="D201" s="31"/>
      <c r="E201" s="30"/>
      <c r="F201" s="31"/>
      <c r="G201" s="31"/>
      <c r="H201" s="31"/>
    </row>
    <row r="202" spans="1:8" s="194" customFormat="1">
      <c r="A202" s="30"/>
      <c r="B202" s="177"/>
      <c r="C202" s="30"/>
      <c r="D202" s="31"/>
      <c r="E202" s="30"/>
      <c r="F202" s="31"/>
      <c r="G202" s="31"/>
      <c r="H202" s="31"/>
    </row>
    <row r="203" spans="1:8" s="194" customFormat="1">
      <c r="A203" s="30"/>
      <c r="B203" s="195"/>
      <c r="C203" s="30"/>
      <c r="D203" s="31"/>
      <c r="E203" s="30"/>
      <c r="F203" s="31"/>
      <c r="G203" s="31"/>
      <c r="H203" s="31"/>
    </row>
    <row r="204" spans="1:8" s="194" customFormat="1">
      <c r="A204" s="196"/>
      <c r="B204" s="39"/>
      <c r="C204" s="59"/>
      <c r="D204" s="197"/>
      <c r="E204" s="198"/>
      <c r="F204" s="31"/>
      <c r="G204" s="31"/>
      <c r="H204" s="31"/>
    </row>
    <row r="205" spans="1:8" s="194" customFormat="1">
      <c r="A205" s="199"/>
      <c r="B205" s="200"/>
      <c r="C205" s="59"/>
      <c r="D205" s="197"/>
      <c r="E205" s="198"/>
      <c r="F205" s="31"/>
      <c r="G205" s="31"/>
      <c r="H205" s="31"/>
    </row>
    <row r="206" spans="1:8" s="194" customFormat="1">
      <c r="A206" s="201"/>
      <c r="B206" s="195"/>
      <c r="C206" s="59"/>
      <c r="D206" s="197"/>
      <c r="E206" s="198"/>
      <c r="F206" s="31"/>
      <c r="G206" s="31"/>
      <c r="H206" s="31"/>
    </row>
    <row r="207" spans="1:8" s="194" customFormat="1">
      <c r="A207" s="196"/>
      <c r="B207" s="195"/>
      <c r="C207" s="59"/>
      <c r="D207" s="197"/>
      <c r="E207" s="198"/>
      <c r="F207" s="31"/>
      <c r="G207" s="31"/>
      <c r="H207" s="31"/>
    </row>
    <row r="208" spans="1:8" s="194" customFormat="1">
      <c r="A208" s="30"/>
      <c r="B208" s="202"/>
      <c r="C208" s="30"/>
      <c r="D208" s="31"/>
      <c r="E208" s="30"/>
      <c r="F208" s="31"/>
      <c r="G208" s="31"/>
      <c r="H208" s="31"/>
    </row>
    <row r="209" spans="1:8" s="194" customFormat="1">
      <c r="A209" s="30"/>
      <c r="B209" s="172"/>
      <c r="C209" s="30"/>
      <c r="D209" s="31"/>
      <c r="E209" s="30"/>
      <c r="F209" s="31"/>
      <c r="G209" s="31"/>
      <c r="H209" s="31"/>
    </row>
    <row r="210" spans="1:8" s="194" customFormat="1">
      <c r="A210" s="30"/>
      <c r="B210" s="172"/>
      <c r="C210" s="30"/>
      <c r="D210" s="31"/>
      <c r="E210" s="30"/>
      <c r="F210" s="31"/>
      <c r="G210" s="31"/>
      <c r="H210" s="31"/>
    </row>
    <row r="211" spans="1:8" s="194" customFormat="1">
      <c r="A211" s="30"/>
      <c r="B211" s="177"/>
      <c r="C211" s="30"/>
      <c r="D211" s="31"/>
      <c r="E211" s="30"/>
      <c r="F211" s="31"/>
      <c r="G211" s="31"/>
      <c r="H211" s="31"/>
    </row>
    <row r="212" spans="1:8" s="194" customFormat="1">
      <c r="A212" s="30"/>
      <c r="B212" s="177"/>
      <c r="C212" s="30"/>
      <c r="D212" s="31"/>
      <c r="E212" s="30"/>
      <c r="F212" s="31"/>
      <c r="G212" s="31"/>
      <c r="H212" s="31"/>
    </row>
    <row r="213" spans="1:8" s="194" customFormat="1">
      <c r="A213" s="30"/>
      <c r="B213" s="195"/>
      <c r="C213" s="30"/>
      <c r="D213" s="31"/>
      <c r="E213" s="30"/>
      <c r="F213" s="31"/>
      <c r="G213" s="31"/>
      <c r="H213" s="31"/>
    </row>
    <row r="214" spans="1:8" s="194" customFormat="1">
      <c r="A214" s="196"/>
      <c r="B214" s="39"/>
      <c r="C214" s="59"/>
      <c r="D214" s="197"/>
      <c r="E214" s="198"/>
      <c r="F214" s="31"/>
      <c r="G214" s="31"/>
      <c r="H214" s="31"/>
    </row>
    <row r="215" spans="1:8" s="194" customFormat="1">
      <c r="A215" s="199"/>
      <c r="B215" s="200"/>
      <c r="C215" s="59"/>
      <c r="D215" s="197"/>
      <c r="E215" s="198"/>
      <c r="F215" s="31"/>
      <c r="G215" s="31"/>
      <c r="H215" s="31"/>
    </row>
    <row r="216" spans="1:8" s="194" customFormat="1">
      <c r="A216" s="201"/>
      <c r="B216" s="195"/>
      <c r="C216" s="59"/>
      <c r="D216" s="197"/>
      <c r="E216" s="198"/>
      <c r="F216" s="31"/>
      <c r="G216" s="31"/>
      <c r="H216" s="31"/>
    </row>
    <row r="217" spans="1:8" s="194" customFormat="1">
      <c r="A217" s="196"/>
      <c r="B217" s="195"/>
      <c r="C217" s="59"/>
      <c r="D217" s="197"/>
      <c r="E217" s="198"/>
      <c r="F217" s="31"/>
      <c r="G217" s="31"/>
      <c r="H217" s="31"/>
    </row>
    <row r="218" spans="1:8" s="194" customFormat="1">
      <c r="A218" s="30"/>
      <c r="B218" s="202"/>
      <c r="C218" s="30"/>
      <c r="D218" s="31"/>
      <c r="E218" s="30"/>
      <c r="F218" s="31"/>
      <c r="G218" s="31"/>
      <c r="H218" s="31"/>
    </row>
    <row r="219" spans="1:8" s="194" customFormat="1">
      <c r="A219" s="30"/>
      <c r="B219" s="172"/>
      <c r="C219" s="30"/>
      <c r="D219" s="31"/>
      <c r="E219" s="30"/>
      <c r="F219" s="31"/>
      <c r="G219" s="31"/>
      <c r="H219" s="31"/>
    </row>
    <row r="220" spans="1:8" s="194" customFormat="1">
      <c r="A220" s="30"/>
      <c r="B220" s="172"/>
      <c r="C220" s="30"/>
      <c r="D220" s="31"/>
      <c r="E220" s="30"/>
      <c r="F220" s="31"/>
      <c r="G220" s="31"/>
      <c r="H220" s="31"/>
    </row>
    <row r="221" spans="1:8" s="194" customFormat="1">
      <c r="A221" s="30"/>
      <c r="B221" s="177"/>
      <c r="C221" s="30"/>
      <c r="D221" s="31"/>
      <c r="E221" s="30"/>
      <c r="F221" s="31"/>
      <c r="G221" s="31"/>
      <c r="H221" s="31"/>
    </row>
    <row r="222" spans="1:8" s="194" customFormat="1">
      <c r="A222" s="30"/>
      <c r="B222" s="177"/>
      <c r="C222" s="30"/>
      <c r="D222" s="31"/>
      <c r="E222" s="30"/>
      <c r="F222" s="31"/>
      <c r="G222" s="31"/>
      <c r="H222" s="31"/>
    </row>
    <row r="223" spans="1:8" s="194" customFormat="1">
      <c r="A223" s="30"/>
      <c r="B223" s="195"/>
      <c r="C223" s="30"/>
      <c r="D223" s="31"/>
      <c r="E223" s="30"/>
      <c r="F223" s="31"/>
      <c r="G223" s="31"/>
      <c r="H223" s="31"/>
    </row>
    <row r="224" spans="1:8" s="194" customFormat="1">
      <c r="A224" s="196"/>
      <c r="B224" s="39"/>
      <c r="C224" s="59"/>
      <c r="D224" s="197"/>
      <c r="E224" s="198"/>
      <c r="F224" s="31"/>
      <c r="G224" s="31"/>
      <c r="H224" s="31"/>
    </row>
    <row r="225" spans="1:8" s="194" customFormat="1">
      <c r="A225" s="199"/>
      <c r="B225" s="200"/>
      <c r="C225" s="59"/>
      <c r="D225" s="197"/>
      <c r="E225" s="198"/>
      <c r="F225" s="31"/>
      <c r="G225" s="31"/>
      <c r="H225" s="31"/>
    </row>
    <row r="226" spans="1:8" s="194" customFormat="1">
      <c r="A226" s="201"/>
      <c r="B226" s="195"/>
      <c r="C226" s="59"/>
      <c r="D226" s="197"/>
      <c r="E226" s="198"/>
      <c r="F226" s="31"/>
      <c r="G226" s="31"/>
      <c r="H226" s="31"/>
    </row>
    <row r="227" spans="1:8" s="194" customFormat="1">
      <c r="A227" s="196"/>
      <c r="B227" s="195"/>
      <c r="C227" s="59"/>
      <c r="D227" s="197"/>
      <c r="E227" s="198"/>
      <c r="F227" s="31"/>
      <c r="G227" s="31"/>
      <c r="H227" s="31"/>
    </row>
    <row r="228" spans="1:8" s="194" customFormat="1">
      <c r="A228" s="30"/>
      <c r="B228" s="202"/>
      <c r="C228" s="30"/>
      <c r="D228" s="31"/>
      <c r="E228" s="30"/>
      <c r="F228" s="31"/>
      <c r="G228" s="31"/>
      <c r="H228" s="31"/>
    </row>
    <row r="229" spans="1:8" s="194" customFormat="1">
      <c r="A229" s="30"/>
      <c r="B229" s="172"/>
      <c r="C229" s="30"/>
      <c r="D229" s="31"/>
      <c r="E229" s="30"/>
      <c r="F229" s="31"/>
      <c r="G229" s="31"/>
      <c r="H229" s="31"/>
    </row>
    <row r="230" spans="1:8" s="194" customFormat="1">
      <c r="A230" s="30"/>
      <c r="B230" s="172"/>
      <c r="C230" s="30"/>
      <c r="D230" s="31"/>
      <c r="E230" s="30"/>
      <c r="F230" s="31"/>
      <c r="G230" s="31"/>
      <c r="H230" s="31"/>
    </row>
    <row r="231" spans="1:8" s="194" customFormat="1">
      <c r="A231" s="30"/>
      <c r="B231" s="177"/>
      <c r="C231" s="30"/>
      <c r="D231" s="31"/>
      <c r="E231" s="30"/>
      <c r="F231" s="31"/>
      <c r="G231" s="31"/>
      <c r="H231" s="31"/>
    </row>
    <row r="232" spans="1:8" s="194" customFormat="1">
      <c r="A232" s="30"/>
      <c r="B232" s="177"/>
      <c r="C232" s="30"/>
      <c r="D232" s="31"/>
      <c r="E232" s="30"/>
      <c r="F232" s="31"/>
      <c r="G232" s="31"/>
      <c r="H232" s="31"/>
    </row>
    <row r="233" spans="1:8" s="194" customFormat="1">
      <c r="A233" s="30"/>
      <c r="B233" s="195"/>
      <c r="C233" s="30"/>
      <c r="D233" s="31"/>
      <c r="E233" s="30"/>
      <c r="F233" s="31"/>
      <c r="G233" s="31"/>
      <c r="H233" s="31"/>
    </row>
    <row r="234" spans="1:8" s="194" customFormat="1">
      <c r="A234" s="196"/>
      <c r="B234" s="39"/>
      <c r="C234" s="59"/>
      <c r="D234" s="197"/>
      <c r="E234" s="198"/>
      <c r="F234" s="31"/>
      <c r="G234" s="31"/>
      <c r="H234" s="31"/>
    </row>
    <row r="235" spans="1:8" s="194" customFormat="1">
      <c r="A235" s="203"/>
      <c r="B235" s="204"/>
      <c r="C235" s="205"/>
      <c r="D235" s="206"/>
      <c r="E235" s="205"/>
      <c r="F235" s="31"/>
      <c r="G235" s="31"/>
      <c r="H235" s="31"/>
    </row>
    <row r="236" spans="1:8" s="194" customFormat="1">
      <c r="A236" s="199"/>
      <c r="B236" s="200"/>
      <c r="C236" s="59"/>
      <c r="D236" s="197"/>
      <c r="E236" s="198"/>
      <c r="F236" s="31"/>
      <c r="G236" s="31"/>
      <c r="H236" s="31"/>
    </row>
    <row r="237" spans="1:8" s="194" customFormat="1">
      <c r="A237" s="201"/>
      <c r="B237" s="195"/>
      <c r="C237" s="59"/>
      <c r="D237" s="197"/>
      <c r="E237" s="198"/>
      <c r="F237" s="31"/>
      <c r="G237" s="31"/>
      <c r="H237" s="31"/>
    </row>
    <row r="238" spans="1:8" s="194" customFormat="1">
      <c r="A238" s="196"/>
      <c r="B238" s="195"/>
      <c r="C238" s="59"/>
      <c r="D238" s="197"/>
      <c r="E238" s="198"/>
      <c r="F238" s="31"/>
      <c r="G238" s="31"/>
      <c r="H238" s="31"/>
    </row>
    <row r="239" spans="1:8" s="194" customFormat="1">
      <c r="A239" s="30"/>
      <c r="B239" s="202"/>
      <c r="C239" s="30"/>
      <c r="D239" s="31"/>
      <c r="E239" s="30"/>
      <c r="F239" s="31"/>
      <c r="G239" s="31"/>
      <c r="H239" s="31"/>
    </row>
    <row r="240" spans="1:8" s="194" customFormat="1">
      <c r="A240" s="30"/>
      <c r="B240" s="172"/>
      <c r="C240" s="30"/>
      <c r="D240" s="31"/>
      <c r="E240" s="30"/>
      <c r="F240" s="31"/>
      <c r="G240" s="31"/>
      <c r="H240" s="31"/>
    </row>
    <row r="241" spans="1:8" s="194" customFormat="1">
      <c r="A241" s="30"/>
      <c r="B241" s="172"/>
      <c r="C241" s="30"/>
      <c r="D241" s="31"/>
      <c r="E241" s="30"/>
      <c r="F241" s="31"/>
      <c r="G241" s="31"/>
      <c r="H241" s="31"/>
    </row>
    <row r="242" spans="1:8" s="194" customFormat="1">
      <c r="A242" s="30"/>
      <c r="B242" s="177"/>
      <c r="C242" s="30"/>
      <c r="D242" s="31"/>
      <c r="E242" s="30"/>
      <c r="F242" s="31"/>
      <c r="G242" s="31"/>
      <c r="H242" s="31"/>
    </row>
    <row r="243" spans="1:8" s="194" customFormat="1">
      <c r="A243" s="30"/>
      <c r="B243" s="177"/>
      <c r="C243" s="30"/>
      <c r="D243" s="31"/>
      <c r="E243" s="30"/>
      <c r="F243" s="31"/>
      <c r="G243" s="31"/>
      <c r="H243" s="31"/>
    </row>
    <row r="244" spans="1:8" s="194" customFormat="1">
      <c r="A244" s="30"/>
      <c r="B244" s="195"/>
      <c r="C244" s="30"/>
      <c r="D244" s="31"/>
      <c r="E244" s="30"/>
      <c r="F244" s="31"/>
      <c r="G244" s="31"/>
      <c r="H244" s="31"/>
    </row>
    <row r="245" spans="1:8" s="194" customFormat="1">
      <c r="A245" s="196"/>
      <c r="B245" s="39"/>
      <c r="C245" s="59"/>
      <c r="D245" s="197"/>
      <c r="E245" s="198"/>
      <c r="F245" s="31"/>
      <c r="G245" s="31"/>
      <c r="H245" s="31"/>
    </row>
    <row r="246" spans="1:8" s="194" customFormat="1">
      <c r="A246" s="30"/>
      <c r="B246" s="30"/>
      <c r="C246" s="30"/>
      <c r="D246" s="31"/>
      <c r="E246" s="30"/>
      <c r="F246" s="31"/>
      <c r="G246" s="31"/>
      <c r="H246" s="31"/>
    </row>
    <row r="247" spans="1:8" s="194" customFormat="1">
      <c r="A247" s="203"/>
      <c r="B247" s="203"/>
      <c r="C247" s="203"/>
      <c r="D247" s="207"/>
      <c r="E247" s="208"/>
      <c r="F247" s="31"/>
      <c r="G247" s="31"/>
      <c r="H247" s="31"/>
    </row>
    <row r="248" spans="1:8" s="194" customFormat="1">
      <c r="A248" s="30"/>
      <c r="B248" s="30"/>
      <c r="C248" s="30"/>
      <c r="D248" s="31"/>
      <c r="E248" s="30"/>
      <c r="F248" s="31"/>
      <c r="G248" s="31"/>
      <c r="H248" s="31"/>
    </row>
    <row r="249" spans="1:8" s="194" customFormat="1">
      <c r="A249" s="30"/>
      <c r="B249" s="30"/>
      <c r="C249" s="30"/>
      <c r="D249" s="31"/>
      <c r="E249" s="30"/>
      <c r="F249" s="31"/>
      <c r="G249" s="31"/>
      <c r="H249" s="31"/>
    </row>
    <row r="250" spans="1:8" s="194" customFormat="1">
      <c r="A250" s="30"/>
      <c r="B250" s="30"/>
      <c r="C250" s="30"/>
      <c r="D250" s="31"/>
      <c r="E250" s="30"/>
      <c r="F250" s="31"/>
      <c r="G250" s="31"/>
      <c r="H250" s="31"/>
    </row>
    <row r="251" spans="1:8" s="194" customFormat="1">
      <c r="A251" s="30"/>
      <c r="B251" s="30"/>
      <c r="C251" s="30"/>
      <c r="D251" s="31"/>
      <c r="E251" s="30"/>
      <c r="F251" s="31"/>
      <c r="G251" s="31"/>
      <c r="H251" s="31"/>
    </row>
    <row r="252" spans="1:8" s="194" customFormat="1">
      <c r="A252" s="30"/>
      <c r="B252" s="30"/>
      <c r="C252" s="30"/>
      <c r="D252" s="31"/>
      <c r="E252" s="30"/>
      <c r="F252" s="31"/>
      <c r="G252" s="31"/>
      <c r="H252" s="31"/>
    </row>
    <row r="253" spans="1:8" s="194" customFormat="1">
      <c r="A253" s="30"/>
      <c r="B253" s="30"/>
      <c r="C253" s="30"/>
      <c r="D253" s="31"/>
      <c r="E253" s="30"/>
      <c r="F253" s="31"/>
      <c r="G253" s="31"/>
      <c r="H253" s="31"/>
    </row>
    <row r="254" spans="1:8" s="194" customFormat="1">
      <c r="A254" s="30"/>
      <c r="B254" s="30"/>
      <c r="C254" s="30"/>
      <c r="D254" s="31"/>
      <c r="E254" s="30"/>
      <c r="F254" s="31"/>
      <c r="G254" s="31"/>
      <c r="H254" s="31"/>
    </row>
    <row r="255" spans="1:8" s="194" customFormat="1">
      <c r="A255" s="30"/>
      <c r="B255" s="30"/>
      <c r="C255" s="30"/>
      <c r="D255" s="31"/>
      <c r="E255" s="30"/>
      <c r="F255" s="31"/>
      <c r="G255" s="31"/>
      <c r="H255" s="31"/>
    </row>
    <row r="256" spans="1:8" s="194" customFormat="1">
      <c r="A256" s="30"/>
      <c r="B256" s="30"/>
      <c r="C256" s="30"/>
      <c r="D256" s="31"/>
      <c r="E256" s="30"/>
      <c r="F256" s="31"/>
      <c r="G256" s="31"/>
      <c r="H256" s="31"/>
    </row>
    <row r="257" spans="1:8" s="194" customFormat="1">
      <c r="A257" s="30"/>
      <c r="B257" s="30"/>
      <c r="C257" s="30"/>
      <c r="D257" s="31"/>
      <c r="E257" s="30"/>
      <c r="F257" s="31"/>
      <c r="G257" s="31"/>
      <c r="H257" s="31"/>
    </row>
    <row r="258" spans="1:8" s="194" customFormat="1">
      <c r="A258" s="30"/>
      <c r="B258" s="30"/>
      <c r="C258" s="30"/>
      <c r="D258" s="31"/>
      <c r="E258" s="30"/>
      <c r="F258" s="31"/>
      <c r="G258" s="31"/>
      <c r="H258" s="31"/>
    </row>
    <row r="259" spans="1:8" s="194" customFormat="1">
      <c r="A259" s="30"/>
      <c r="B259" s="30"/>
      <c r="C259" s="30"/>
      <c r="D259" s="31"/>
      <c r="E259" s="30"/>
      <c r="F259" s="31"/>
      <c r="G259" s="31"/>
      <c r="H259" s="31"/>
    </row>
    <row r="260" spans="1:8" s="194" customFormat="1">
      <c r="A260" s="30"/>
      <c r="B260" s="30"/>
      <c r="C260" s="30"/>
      <c r="D260" s="31"/>
      <c r="E260" s="30"/>
      <c r="F260" s="31"/>
      <c r="G260" s="31"/>
      <c r="H260" s="31"/>
    </row>
    <row r="261" spans="1:8" s="194" customFormat="1">
      <c r="A261" s="30"/>
      <c r="B261" s="30"/>
      <c r="C261" s="30"/>
      <c r="D261" s="31"/>
      <c r="E261" s="30"/>
      <c r="F261" s="31"/>
      <c r="G261" s="31"/>
      <c r="H261" s="31"/>
    </row>
    <row r="262" spans="1:8" s="194" customFormat="1">
      <c r="A262" s="30"/>
      <c r="B262" s="30"/>
      <c r="C262" s="30"/>
      <c r="D262" s="31"/>
      <c r="E262" s="30"/>
      <c r="F262" s="31"/>
      <c r="G262" s="31"/>
      <c r="H262" s="31"/>
    </row>
    <row r="263" spans="1:8" s="194" customFormat="1">
      <c r="A263" s="30"/>
      <c r="B263" s="30"/>
      <c r="C263" s="30"/>
      <c r="D263" s="31"/>
      <c r="E263" s="30"/>
      <c r="F263" s="31"/>
      <c r="G263" s="31"/>
      <c r="H263" s="31"/>
    </row>
    <row r="264" spans="1:8" s="194" customFormat="1">
      <c r="A264" s="30"/>
      <c r="B264" s="30"/>
      <c r="C264" s="30"/>
      <c r="D264" s="31"/>
      <c r="E264" s="30"/>
      <c r="F264" s="31"/>
      <c r="G264" s="31"/>
      <c r="H264" s="31"/>
    </row>
    <row r="265" spans="1:8" s="194" customFormat="1">
      <c r="A265" s="30"/>
      <c r="B265" s="30"/>
      <c r="C265" s="30"/>
      <c r="D265" s="31"/>
      <c r="E265" s="30"/>
      <c r="F265" s="31"/>
      <c r="G265" s="31"/>
      <c r="H265" s="31"/>
    </row>
    <row r="266" spans="1:8" s="194" customFormat="1">
      <c r="A266" s="30"/>
      <c r="B266" s="30"/>
      <c r="C266" s="30"/>
      <c r="D266" s="31"/>
      <c r="E266" s="30"/>
      <c r="F266" s="31"/>
      <c r="G266" s="31"/>
      <c r="H266" s="31"/>
    </row>
    <row r="267" spans="1:8" s="194" customFormat="1">
      <c r="A267" s="30"/>
      <c r="B267" s="30"/>
      <c r="C267" s="30"/>
      <c r="D267" s="31"/>
      <c r="E267" s="30"/>
      <c r="F267" s="31"/>
      <c r="G267" s="31"/>
      <c r="H267" s="31"/>
    </row>
    <row r="268" spans="1:8" s="194" customFormat="1">
      <c r="A268" s="30"/>
      <c r="B268" s="30"/>
      <c r="C268" s="30"/>
      <c r="D268" s="31"/>
      <c r="E268" s="30"/>
      <c r="F268" s="31"/>
      <c r="G268" s="31"/>
      <c r="H268" s="31"/>
    </row>
    <row r="269" spans="1:8" s="194" customFormat="1">
      <c r="A269" s="30"/>
      <c r="B269" s="30"/>
      <c r="C269" s="30"/>
      <c r="D269" s="31"/>
      <c r="E269" s="30"/>
      <c r="F269" s="31"/>
      <c r="G269" s="31"/>
      <c r="H269" s="31"/>
    </row>
    <row r="270" spans="1:8" s="194" customFormat="1">
      <c r="A270" s="30"/>
      <c r="B270" s="30"/>
      <c r="C270" s="30"/>
      <c r="D270" s="31"/>
      <c r="E270" s="30"/>
      <c r="F270" s="31"/>
      <c r="G270" s="31"/>
      <c r="H270" s="31"/>
    </row>
    <row r="271" spans="1:8" s="194" customFormat="1">
      <c r="A271" s="30"/>
      <c r="B271" s="30"/>
      <c r="C271" s="30"/>
      <c r="D271" s="31"/>
      <c r="E271" s="30"/>
      <c r="F271" s="31"/>
      <c r="G271" s="31"/>
      <c r="H271" s="31"/>
    </row>
    <row r="272" spans="1:8" s="194" customFormat="1">
      <c r="A272" s="30"/>
      <c r="B272" s="30"/>
      <c r="C272" s="30"/>
      <c r="D272" s="31"/>
      <c r="E272" s="30"/>
      <c r="F272" s="31"/>
      <c r="G272" s="31"/>
      <c r="H272" s="31"/>
    </row>
    <row r="273" spans="1:8" s="194" customFormat="1">
      <c r="A273" s="30"/>
      <c r="B273" s="30"/>
      <c r="C273" s="30"/>
      <c r="D273" s="31"/>
      <c r="E273" s="30"/>
      <c r="F273" s="31"/>
      <c r="G273" s="31"/>
      <c r="H273" s="31"/>
    </row>
    <row r="274" spans="1:8" s="194" customFormat="1">
      <c r="A274" s="30"/>
      <c r="B274" s="30"/>
      <c r="C274" s="30"/>
      <c r="D274" s="31"/>
      <c r="E274" s="30"/>
      <c r="F274" s="31"/>
      <c r="G274" s="31"/>
      <c r="H274" s="31"/>
    </row>
    <row r="275" spans="1:8" s="194" customFormat="1">
      <c r="A275" s="30"/>
      <c r="B275" s="30"/>
      <c r="C275" s="30"/>
      <c r="D275" s="31"/>
      <c r="E275" s="30"/>
      <c r="F275" s="31"/>
      <c r="G275" s="31"/>
      <c r="H275" s="31"/>
    </row>
    <row r="276" spans="1:8" s="194" customFormat="1">
      <c r="A276" s="30"/>
      <c r="B276" s="30"/>
      <c r="C276" s="30"/>
      <c r="D276" s="31"/>
      <c r="E276" s="30"/>
      <c r="F276" s="31"/>
      <c r="G276" s="31"/>
      <c r="H276" s="31"/>
    </row>
    <row r="277" spans="1:8" s="194" customFormat="1">
      <c r="A277" s="30"/>
      <c r="B277" s="30"/>
      <c r="C277" s="30"/>
      <c r="D277" s="31"/>
      <c r="E277" s="30"/>
      <c r="F277" s="31"/>
      <c r="G277" s="31"/>
      <c r="H277" s="31"/>
    </row>
    <row r="278" spans="1:8" s="194" customFormat="1">
      <c r="A278" s="30"/>
      <c r="B278" s="30"/>
      <c r="C278" s="30"/>
      <c r="D278" s="31"/>
      <c r="E278" s="30"/>
      <c r="F278" s="31"/>
      <c r="G278" s="31"/>
      <c r="H278" s="31"/>
    </row>
    <row r="279" spans="1:8" s="194" customFormat="1">
      <c r="A279" s="30"/>
      <c r="B279" s="30"/>
      <c r="C279" s="30"/>
      <c r="D279" s="31"/>
      <c r="E279" s="30"/>
      <c r="F279" s="31"/>
      <c r="G279" s="31"/>
      <c r="H279" s="31"/>
    </row>
    <row r="280" spans="1:8" s="194" customFormat="1">
      <c r="A280" s="30"/>
      <c r="B280" s="30"/>
      <c r="C280" s="30"/>
      <c r="D280" s="31"/>
      <c r="E280" s="30"/>
      <c r="F280" s="31"/>
      <c r="G280" s="31"/>
      <c r="H280" s="31"/>
    </row>
    <row r="281" spans="1:8" s="194" customFormat="1">
      <c r="A281" s="30"/>
      <c r="B281" s="30"/>
      <c r="C281" s="30"/>
      <c r="D281" s="31"/>
      <c r="E281" s="30"/>
      <c r="F281" s="31"/>
      <c r="G281" s="31"/>
      <c r="H281" s="31"/>
    </row>
    <row r="282" spans="1:8" s="194" customFormat="1">
      <c r="A282" s="30"/>
      <c r="B282" s="30"/>
      <c r="C282" s="30"/>
      <c r="D282" s="31"/>
      <c r="E282" s="30"/>
      <c r="F282" s="31"/>
      <c r="G282" s="31"/>
      <c r="H282" s="31"/>
    </row>
    <row r="283" spans="1:8" s="194" customFormat="1">
      <c r="A283" s="30"/>
      <c r="B283" s="30"/>
      <c r="C283" s="30"/>
      <c r="D283" s="31"/>
      <c r="E283" s="30"/>
      <c r="F283" s="31"/>
      <c r="G283" s="31"/>
      <c r="H283" s="31"/>
    </row>
    <row r="284" spans="1:8" s="194" customFormat="1">
      <c r="A284" s="30"/>
      <c r="B284" s="30"/>
      <c r="C284" s="30"/>
      <c r="D284" s="31"/>
      <c r="E284" s="30"/>
      <c r="F284" s="31"/>
      <c r="G284" s="31"/>
      <c r="H284" s="31"/>
    </row>
    <row r="285" spans="1:8" s="194" customFormat="1">
      <c r="A285" s="65"/>
      <c r="B285" s="65"/>
      <c r="C285" s="30"/>
      <c r="E285" s="65"/>
    </row>
    <row r="286" spans="1:8" s="194" customFormat="1">
      <c r="A286" s="65"/>
      <c r="B286" s="65"/>
      <c r="C286" s="30"/>
      <c r="E286" s="65"/>
    </row>
    <row r="287" spans="1:8" s="194" customFormat="1">
      <c r="A287" s="65"/>
      <c r="B287" s="65"/>
      <c r="C287" s="30"/>
      <c r="E287" s="65"/>
    </row>
    <row r="288" spans="1:8" s="194" customFormat="1">
      <c r="A288" s="65"/>
      <c r="B288" s="65"/>
      <c r="C288" s="30"/>
      <c r="E288" s="65"/>
    </row>
    <row r="289" spans="1:5" s="194" customFormat="1">
      <c r="A289" s="65"/>
      <c r="B289" s="65"/>
      <c r="C289" s="30"/>
      <c r="E289" s="65"/>
    </row>
    <row r="290" spans="1:5" s="194" customFormat="1">
      <c r="A290" s="65"/>
      <c r="B290" s="65"/>
      <c r="C290" s="30"/>
      <c r="E290" s="65"/>
    </row>
    <row r="291" spans="1:5" s="194" customFormat="1">
      <c r="A291" s="65"/>
      <c r="B291" s="65"/>
      <c r="C291" s="30"/>
      <c r="E291" s="65"/>
    </row>
    <row r="292" spans="1:5" s="194" customFormat="1">
      <c r="A292" s="65"/>
      <c r="B292" s="65"/>
      <c r="C292" s="30"/>
      <c r="E292" s="65"/>
    </row>
    <row r="293" spans="1:5" s="194" customFormat="1">
      <c r="A293" s="65"/>
      <c r="B293" s="65"/>
      <c r="C293" s="30"/>
      <c r="E293" s="65"/>
    </row>
    <row r="294" spans="1:5" s="194" customFormat="1">
      <c r="A294" s="65"/>
      <c r="B294" s="65"/>
      <c r="C294" s="30"/>
      <c r="E294" s="65"/>
    </row>
    <row r="295" spans="1:5" s="194" customFormat="1">
      <c r="A295" s="65"/>
      <c r="B295" s="65"/>
      <c r="C295" s="30"/>
      <c r="E295" s="65"/>
    </row>
    <row r="296" spans="1:5" s="194" customFormat="1">
      <c r="A296" s="65"/>
      <c r="B296" s="65"/>
      <c r="C296" s="30"/>
      <c r="E296" s="65"/>
    </row>
    <row r="297" spans="1:5" s="194" customFormat="1">
      <c r="A297" s="65"/>
      <c r="B297" s="65"/>
      <c r="C297" s="30"/>
      <c r="E297" s="65"/>
    </row>
    <row r="298" spans="1:5" s="194" customFormat="1">
      <c r="A298" s="65"/>
      <c r="B298" s="65"/>
      <c r="C298" s="30"/>
      <c r="E298" s="65"/>
    </row>
    <row r="299" spans="1:5" s="194" customFormat="1">
      <c r="A299" s="65"/>
      <c r="B299" s="65"/>
      <c r="C299" s="30"/>
      <c r="E299" s="65"/>
    </row>
    <row r="300" spans="1:5" s="194" customFormat="1">
      <c r="A300" s="65"/>
      <c r="B300" s="65"/>
      <c r="C300" s="30"/>
      <c r="E300" s="65"/>
    </row>
    <row r="301" spans="1:5" s="194" customFormat="1">
      <c r="A301" s="65"/>
      <c r="B301" s="65"/>
      <c r="C301" s="30"/>
      <c r="E301" s="65"/>
    </row>
    <row r="302" spans="1:5" s="194" customFormat="1">
      <c r="A302" s="65"/>
      <c r="B302" s="65"/>
      <c r="C302" s="30"/>
      <c r="E302" s="65"/>
    </row>
    <row r="303" spans="1:5" s="194" customFormat="1">
      <c r="A303" s="65"/>
      <c r="B303" s="65"/>
      <c r="C303" s="30"/>
      <c r="E303" s="65"/>
    </row>
    <row r="304" spans="1:5" s="194" customFormat="1">
      <c r="A304" s="65"/>
      <c r="B304" s="65"/>
      <c r="C304" s="30"/>
      <c r="E304" s="65"/>
    </row>
    <row r="305" spans="1:5" s="194" customFormat="1">
      <c r="A305" s="65"/>
      <c r="B305" s="65"/>
      <c r="C305" s="30"/>
      <c r="E305" s="65"/>
    </row>
    <row r="306" spans="1:5" s="194" customFormat="1">
      <c r="A306" s="65"/>
      <c r="B306" s="65"/>
      <c r="C306" s="30"/>
      <c r="E306" s="65"/>
    </row>
    <row r="307" spans="1:5" s="194" customFormat="1">
      <c r="A307" s="65"/>
      <c r="B307" s="65"/>
      <c r="C307" s="30"/>
      <c r="E307" s="65"/>
    </row>
    <row r="308" spans="1:5" s="194" customFormat="1">
      <c r="A308" s="65"/>
      <c r="B308" s="65"/>
      <c r="C308" s="30"/>
      <c r="E308" s="65"/>
    </row>
    <row r="309" spans="1:5" s="194" customFormat="1">
      <c r="A309" s="65"/>
      <c r="B309" s="65"/>
      <c r="C309" s="30"/>
      <c r="E309" s="65"/>
    </row>
    <row r="310" spans="1:5" s="194" customFormat="1">
      <c r="A310" s="65"/>
      <c r="B310" s="65"/>
      <c r="C310" s="30"/>
      <c r="E310" s="65"/>
    </row>
    <row r="311" spans="1:5" s="194" customFormat="1">
      <c r="A311" s="65"/>
      <c r="B311" s="65"/>
      <c r="C311" s="30"/>
      <c r="E311" s="65"/>
    </row>
    <row r="312" spans="1:5" s="194" customFormat="1">
      <c r="A312" s="65"/>
      <c r="B312" s="65"/>
      <c r="C312" s="30"/>
      <c r="E312" s="65"/>
    </row>
    <row r="313" spans="1:5" s="194" customFormat="1">
      <c r="A313" s="65"/>
      <c r="B313" s="65"/>
      <c r="C313" s="30"/>
      <c r="E313" s="65"/>
    </row>
    <row r="314" spans="1:5" s="194" customFormat="1">
      <c r="A314" s="65"/>
      <c r="B314" s="65"/>
      <c r="C314" s="30"/>
      <c r="E314" s="65"/>
    </row>
    <row r="315" spans="1:5" s="194" customFormat="1">
      <c r="A315" s="65"/>
      <c r="B315" s="65"/>
      <c r="C315" s="30"/>
      <c r="E315" s="65"/>
    </row>
    <row r="316" spans="1:5" s="194" customFormat="1">
      <c r="A316" s="65"/>
      <c r="B316" s="65"/>
      <c r="C316" s="30"/>
      <c r="E316" s="65"/>
    </row>
    <row r="317" spans="1:5" s="194" customFormat="1">
      <c r="A317" s="65"/>
      <c r="B317" s="65"/>
      <c r="C317" s="30"/>
      <c r="E317" s="65"/>
    </row>
    <row r="318" spans="1:5" s="194" customFormat="1">
      <c r="A318" s="65"/>
      <c r="B318" s="65"/>
      <c r="C318" s="30"/>
      <c r="E318" s="65"/>
    </row>
    <row r="319" spans="1:5" s="194" customFormat="1">
      <c r="A319" s="65"/>
      <c r="B319" s="65"/>
      <c r="C319" s="30"/>
      <c r="E319" s="65"/>
    </row>
    <row r="320" spans="1:5" s="194" customFormat="1">
      <c r="A320" s="65"/>
      <c r="B320" s="65"/>
      <c r="C320" s="30"/>
      <c r="E320" s="65"/>
    </row>
    <row r="321" spans="1:5" s="194" customFormat="1">
      <c r="A321" s="65"/>
      <c r="B321" s="65"/>
      <c r="C321" s="30"/>
      <c r="E321" s="65"/>
    </row>
    <row r="322" spans="1:5" s="194" customFormat="1">
      <c r="A322" s="65"/>
      <c r="B322" s="65"/>
      <c r="C322" s="30"/>
      <c r="E322" s="65"/>
    </row>
    <row r="323" spans="1:5" s="194" customFormat="1">
      <c r="A323" s="65"/>
      <c r="B323" s="65"/>
      <c r="C323" s="30"/>
      <c r="E323" s="65"/>
    </row>
    <row r="324" spans="1:5" s="194" customFormat="1">
      <c r="A324" s="65"/>
      <c r="B324" s="65"/>
      <c r="C324" s="30"/>
      <c r="E324" s="65"/>
    </row>
    <row r="325" spans="1:5" s="194" customFormat="1">
      <c r="A325" s="65"/>
      <c r="B325" s="65"/>
      <c r="C325" s="30"/>
      <c r="E325" s="65"/>
    </row>
    <row r="326" spans="1:5" s="194" customFormat="1">
      <c r="A326" s="65"/>
      <c r="B326" s="65"/>
      <c r="C326" s="30"/>
      <c r="E326" s="65"/>
    </row>
    <row r="327" spans="1:5" s="194" customFormat="1">
      <c r="A327" s="65"/>
      <c r="B327" s="65"/>
      <c r="C327" s="30"/>
      <c r="E327" s="65"/>
    </row>
    <row r="328" spans="1:5" s="194" customFormat="1">
      <c r="A328" s="65"/>
      <c r="B328" s="65"/>
      <c r="C328" s="30"/>
      <c r="E328" s="65"/>
    </row>
    <row r="329" spans="1:5" s="194" customFormat="1">
      <c r="A329" s="65"/>
      <c r="B329" s="65"/>
      <c r="C329" s="30"/>
      <c r="E329" s="65"/>
    </row>
    <row r="330" spans="1:5" s="194" customFormat="1">
      <c r="A330" s="65"/>
      <c r="B330" s="65"/>
      <c r="C330" s="30"/>
      <c r="E330" s="65"/>
    </row>
    <row r="331" spans="1:5" s="194" customFormat="1">
      <c r="A331" s="65"/>
      <c r="B331" s="65"/>
      <c r="C331" s="30"/>
      <c r="E331" s="65"/>
    </row>
    <row r="332" spans="1:5" s="194" customFormat="1">
      <c r="A332" s="65"/>
      <c r="B332" s="65"/>
      <c r="C332" s="30"/>
      <c r="E332" s="65"/>
    </row>
    <row r="333" spans="1:5" s="194" customFormat="1">
      <c r="A333" s="65"/>
      <c r="B333" s="65"/>
      <c r="C333" s="30"/>
      <c r="E333" s="65"/>
    </row>
    <row r="334" spans="1:5" s="194" customFormat="1">
      <c r="A334" s="65"/>
      <c r="B334" s="65"/>
      <c r="C334" s="30"/>
      <c r="E334" s="65"/>
    </row>
    <row r="335" spans="1:5" s="194" customFormat="1">
      <c r="A335" s="65"/>
      <c r="B335" s="65"/>
      <c r="C335" s="30"/>
      <c r="E335" s="65"/>
    </row>
    <row r="336" spans="1:5" s="194" customFormat="1">
      <c r="A336" s="65"/>
      <c r="B336" s="65"/>
      <c r="C336" s="30"/>
      <c r="E336" s="65"/>
    </row>
    <row r="337" spans="1:5" s="194" customFormat="1">
      <c r="A337" s="65"/>
      <c r="B337" s="65"/>
      <c r="C337" s="30"/>
      <c r="E337" s="65"/>
    </row>
    <row r="338" spans="1:5" s="194" customFormat="1">
      <c r="A338" s="65"/>
      <c r="B338" s="65"/>
      <c r="C338" s="30"/>
      <c r="E338" s="65"/>
    </row>
    <row r="339" spans="1:5" s="194" customFormat="1">
      <c r="A339" s="65"/>
      <c r="B339" s="65"/>
      <c r="C339" s="30"/>
      <c r="E339" s="65"/>
    </row>
    <row r="340" spans="1:5" s="194" customFormat="1">
      <c r="A340" s="65"/>
      <c r="B340" s="65"/>
      <c r="C340" s="30"/>
      <c r="E340" s="65"/>
    </row>
    <row r="341" spans="1:5" s="194" customFormat="1">
      <c r="A341" s="65"/>
      <c r="B341" s="65"/>
      <c r="C341" s="30"/>
      <c r="E341" s="65"/>
    </row>
    <row r="342" spans="1:5" s="194" customFormat="1">
      <c r="A342" s="65"/>
      <c r="B342" s="65"/>
      <c r="C342" s="30"/>
      <c r="E342" s="65"/>
    </row>
    <row r="343" spans="1:5" s="194" customFormat="1">
      <c r="A343" s="65"/>
      <c r="B343" s="65"/>
      <c r="C343" s="30"/>
      <c r="E343" s="65"/>
    </row>
    <row r="344" spans="1:5" s="194" customFormat="1">
      <c r="A344" s="65"/>
      <c r="B344" s="65"/>
      <c r="C344" s="30"/>
      <c r="E344" s="65"/>
    </row>
    <row r="345" spans="1:5" s="194" customFormat="1">
      <c r="A345" s="65"/>
      <c r="B345" s="65"/>
      <c r="C345" s="30"/>
      <c r="E345" s="65"/>
    </row>
    <row r="346" spans="1:5" s="194" customFormat="1">
      <c r="A346" s="65"/>
      <c r="B346" s="65"/>
      <c r="C346" s="30"/>
      <c r="E346" s="65"/>
    </row>
    <row r="347" spans="1:5" s="194" customFormat="1">
      <c r="A347" s="65"/>
      <c r="B347" s="65"/>
      <c r="C347" s="30"/>
      <c r="E347" s="65"/>
    </row>
    <row r="348" spans="1:5" s="194" customFormat="1">
      <c r="A348" s="65"/>
      <c r="B348" s="65"/>
      <c r="C348" s="30"/>
      <c r="E348" s="65"/>
    </row>
    <row r="349" spans="1:5" s="194" customFormat="1">
      <c r="A349" s="65"/>
      <c r="B349" s="65"/>
      <c r="C349" s="30"/>
      <c r="E349" s="65"/>
    </row>
    <row r="350" spans="1:5" s="194" customFormat="1">
      <c r="A350" s="65"/>
      <c r="B350" s="65"/>
      <c r="C350" s="30"/>
      <c r="E350" s="65"/>
    </row>
    <row r="351" spans="1:5" s="194" customFormat="1">
      <c r="A351" s="65"/>
      <c r="B351" s="65"/>
      <c r="C351" s="30"/>
      <c r="E351" s="65"/>
    </row>
    <row r="352" spans="1:5" s="194" customFormat="1">
      <c r="A352" s="65"/>
      <c r="B352" s="65"/>
      <c r="C352" s="30"/>
      <c r="E352" s="65"/>
    </row>
    <row r="353" spans="1:5" s="194" customFormat="1">
      <c r="A353" s="65"/>
      <c r="B353" s="65"/>
      <c r="C353" s="30"/>
      <c r="E353" s="65"/>
    </row>
    <row r="354" spans="1:5" s="194" customFormat="1">
      <c r="A354" s="65"/>
      <c r="B354" s="65"/>
      <c r="C354" s="30"/>
      <c r="E354" s="65"/>
    </row>
    <row r="355" spans="1:5" s="194" customFormat="1">
      <c r="A355" s="65"/>
      <c r="B355" s="65"/>
      <c r="C355" s="30"/>
      <c r="E355" s="65"/>
    </row>
    <row r="356" spans="1:5" s="194" customFormat="1">
      <c r="A356" s="65"/>
      <c r="B356" s="65"/>
      <c r="C356" s="30"/>
      <c r="E356" s="65"/>
    </row>
    <row r="357" spans="1:5" s="194" customFormat="1">
      <c r="A357" s="65"/>
      <c r="B357" s="65"/>
      <c r="C357" s="30"/>
      <c r="E357" s="65"/>
    </row>
    <row r="358" spans="1:5" s="194" customFormat="1">
      <c r="A358" s="65"/>
      <c r="B358" s="65"/>
      <c r="C358" s="30"/>
      <c r="E358" s="65"/>
    </row>
    <row r="359" spans="1:5" s="194" customFormat="1">
      <c r="A359" s="65"/>
      <c r="B359" s="65"/>
      <c r="C359" s="30"/>
      <c r="E359" s="65"/>
    </row>
    <row r="360" spans="1:5" s="194" customFormat="1">
      <c r="A360" s="65"/>
      <c r="B360" s="65"/>
      <c r="C360" s="30"/>
      <c r="E360" s="65"/>
    </row>
    <row r="361" spans="1:5" s="194" customFormat="1">
      <c r="A361" s="65"/>
      <c r="B361" s="65"/>
      <c r="C361" s="30"/>
      <c r="E361" s="65"/>
    </row>
    <row r="362" spans="1:5" s="194" customFormat="1">
      <c r="A362" s="65"/>
      <c r="B362" s="65"/>
      <c r="C362" s="30"/>
      <c r="E362" s="65"/>
    </row>
    <row r="363" spans="1:5" s="194" customFormat="1">
      <c r="A363" s="65"/>
      <c r="B363" s="65"/>
      <c r="C363" s="30"/>
      <c r="E363" s="65"/>
    </row>
    <row r="364" spans="1:5" s="194" customFormat="1">
      <c r="A364" s="65"/>
      <c r="B364" s="65"/>
      <c r="C364" s="30"/>
      <c r="E364" s="65"/>
    </row>
    <row r="365" spans="1:5" s="194" customFormat="1">
      <c r="A365" s="65"/>
      <c r="B365" s="65"/>
      <c r="C365" s="30"/>
      <c r="E365" s="65"/>
    </row>
    <row r="366" spans="1:5" s="194" customFormat="1">
      <c r="A366" s="65"/>
      <c r="B366" s="65"/>
      <c r="C366" s="30"/>
      <c r="E366" s="65"/>
    </row>
    <row r="367" spans="1:5" s="194" customFormat="1">
      <c r="A367" s="65"/>
      <c r="B367" s="65"/>
      <c r="C367" s="30"/>
      <c r="E367" s="65"/>
    </row>
    <row r="368" spans="1:5" s="194" customFormat="1">
      <c r="A368" s="65"/>
      <c r="B368" s="65"/>
      <c r="C368" s="30"/>
      <c r="E368" s="65"/>
    </row>
    <row r="369" spans="1:5" s="194" customFormat="1">
      <c r="A369" s="65"/>
      <c r="B369" s="65"/>
      <c r="C369" s="30"/>
      <c r="E369" s="65"/>
    </row>
    <row r="370" spans="1:5" s="194" customFormat="1">
      <c r="A370" s="65"/>
      <c r="B370" s="65"/>
      <c r="C370" s="30"/>
      <c r="E370" s="65"/>
    </row>
    <row r="371" spans="1:5" s="194" customFormat="1">
      <c r="A371" s="65"/>
      <c r="B371" s="65"/>
      <c r="C371" s="30"/>
      <c r="E371" s="65"/>
    </row>
    <row r="372" spans="1:5" s="194" customFormat="1">
      <c r="A372" s="65"/>
      <c r="B372" s="65"/>
      <c r="C372" s="30"/>
      <c r="E372" s="65"/>
    </row>
    <row r="373" spans="1:5" s="194" customFormat="1">
      <c r="A373" s="65"/>
      <c r="B373" s="65"/>
      <c r="C373" s="30"/>
      <c r="E373" s="65"/>
    </row>
    <row r="374" spans="1:5" s="194" customFormat="1">
      <c r="A374" s="65"/>
      <c r="B374" s="65"/>
      <c r="C374" s="30"/>
      <c r="E374" s="65"/>
    </row>
    <row r="375" spans="1:5" s="194" customFormat="1">
      <c r="A375" s="65"/>
      <c r="B375" s="65"/>
      <c r="C375" s="30"/>
      <c r="E375" s="65"/>
    </row>
    <row r="376" spans="1:5" s="194" customFormat="1">
      <c r="A376" s="65"/>
      <c r="B376" s="65"/>
      <c r="C376" s="30"/>
      <c r="E376" s="65"/>
    </row>
    <row r="377" spans="1:5" s="194" customFormat="1">
      <c r="A377" s="65"/>
      <c r="B377" s="65"/>
      <c r="C377" s="30"/>
      <c r="E377" s="65"/>
    </row>
    <row r="378" spans="1:5" s="194" customFormat="1">
      <c r="A378" s="65"/>
      <c r="B378" s="65"/>
      <c r="C378" s="30"/>
      <c r="E378" s="65"/>
    </row>
    <row r="379" spans="1:5" s="194" customFormat="1">
      <c r="A379" s="65"/>
      <c r="B379" s="65"/>
      <c r="C379" s="30"/>
      <c r="E379" s="65"/>
    </row>
    <row r="380" spans="1:5" s="194" customFormat="1">
      <c r="A380" s="65"/>
      <c r="B380" s="65"/>
      <c r="C380" s="30"/>
      <c r="E380" s="65"/>
    </row>
    <row r="381" spans="1:5" s="194" customFormat="1">
      <c r="A381" s="65"/>
      <c r="B381" s="65"/>
      <c r="C381" s="30"/>
      <c r="E381" s="65"/>
    </row>
    <row r="382" spans="1:5" s="194" customFormat="1">
      <c r="A382" s="65"/>
      <c r="B382" s="65"/>
      <c r="C382" s="30"/>
      <c r="E382" s="65"/>
    </row>
    <row r="383" spans="1:5" s="194" customFormat="1">
      <c r="A383" s="65"/>
      <c r="B383" s="65"/>
      <c r="C383" s="30"/>
      <c r="E383" s="65"/>
    </row>
    <row r="384" spans="1:5" s="194" customFormat="1">
      <c r="A384" s="65"/>
      <c r="B384" s="65"/>
      <c r="C384" s="30"/>
      <c r="E384" s="65"/>
    </row>
    <row r="385" spans="1:5" s="194" customFormat="1">
      <c r="A385" s="65"/>
      <c r="B385" s="65"/>
      <c r="C385" s="30"/>
      <c r="E385" s="65"/>
    </row>
    <row r="386" spans="1:5" s="194" customFormat="1">
      <c r="A386" s="65"/>
      <c r="B386" s="65"/>
      <c r="C386" s="30"/>
      <c r="E386" s="65"/>
    </row>
    <row r="387" spans="1:5" s="194" customFormat="1">
      <c r="A387" s="65"/>
      <c r="B387" s="65"/>
      <c r="C387" s="30"/>
      <c r="E387" s="65"/>
    </row>
    <row r="388" spans="1:5" s="194" customFormat="1">
      <c r="A388" s="65"/>
      <c r="B388" s="65"/>
      <c r="C388" s="30"/>
      <c r="E388" s="65"/>
    </row>
    <row r="389" spans="1:5" s="194" customFormat="1">
      <c r="A389" s="65"/>
      <c r="B389" s="65"/>
      <c r="C389" s="30"/>
      <c r="E389" s="65"/>
    </row>
    <row r="390" spans="1:5" s="194" customFormat="1">
      <c r="A390" s="65"/>
      <c r="B390" s="65"/>
      <c r="C390" s="30"/>
      <c r="E390" s="65"/>
    </row>
    <row r="391" spans="1:5" s="194" customFormat="1">
      <c r="A391" s="65"/>
      <c r="B391" s="65"/>
      <c r="C391" s="30"/>
      <c r="E391" s="65"/>
    </row>
    <row r="392" spans="1:5" s="194" customFormat="1">
      <c r="A392" s="65"/>
      <c r="B392" s="65"/>
      <c r="C392" s="30"/>
      <c r="E392" s="65"/>
    </row>
    <row r="393" spans="1:5" s="194" customFormat="1">
      <c r="A393" s="65"/>
      <c r="B393" s="65"/>
      <c r="C393" s="30"/>
      <c r="E393" s="65"/>
    </row>
    <row r="394" spans="1:5" s="194" customFormat="1">
      <c r="A394" s="65"/>
      <c r="B394" s="65"/>
      <c r="C394" s="30"/>
      <c r="E394" s="65"/>
    </row>
    <row r="395" spans="1:5" s="194" customFormat="1">
      <c r="A395" s="65"/>
      <c r="B395" s="65"/>
      <c r="C395" s="30"/>
      <c r="E395" s="65"/>
    </row>
    <row r="396" spans="1:5" s="194" customFormat="1">
      <c r="A396" s="65"/>
      <c r="B396" s="65"/>
      <c r="C396" s="30"/>
      <c r="E396" s="65"/>
    </row>
    <row r="397" spans="1:5" s="194" customFormat="1">
      <c r="A397" s="65"/>
      <c r="B397" s="65"/>
      <c r="C397" s="30"/>
      <c r="E397" s="65"/>
    </row>
    <row r="398" spans="1:5" s="194" customFormat="1">
      <c r="A398" s="65"/>
      <c r="B398" s="65"/>
      <c r="C398" s="30"/>
      <c r="E398" s="65"/>
    </row>
    <row r="399" spans="1:5" s="194" customFormat="1">
      <c r="A399" s="65"/>
      <c r="B399" s="65"/>
      <c r="C399" s="30"/>
      <c r="E399" s="65"/>
    </row>
    <row r="400" spans="1:5" s="194" customFormat="1">
      <c r="A400" s="65"/>
      <c r="B400" s="65"/>
      <c r="C400" s="30"/>
      <c r="E400" s="65"/>
    </row>
    <row r="401" spans="1:5" s="194" customFormat="1">
      <c r="A401" s="65"/>
      <c r="B401" s="65"/>
      <c r="C401" s="30"/>
      <c r="E401" s="65"/>
    </row>
    <row r="402" spans="1:5" s="194" customFormat="1">
      <c r="A402" s="65"/>
      <c r="B402" s="65"/>
      <c r="C402" s="30"/>
      <c r="E402" s="65"/>
    </row>
    <row r="403" spans="1:5" s="194" customFormat="1">
      <c r="A403" s="65"/>
      <c r="B403" s="65"/>
      <c r="C403" s="30"/>
      <c r="E403" s="65"/>
    </row>
    <row r="404" spans="1:5" s="194" customFormat="1">
      <c r="A404" s="65"/>
      <c r="B404" s="65"/>
      <c r="C404" s="30"/>
      <c r="E404" s="65"/>
    </row>
    <row r="405" spans="1:5" s="194" customFormat="1">
      <c r="A405" s="65"/>
      <c r="B405" s="65"/>
      <c r="C405" s="30"/>
      <c r="E405" s="65"/>
    </row>
    <row r="406" spans="1:5" s="194" customFormat="1">
      <c r="A406" s="65"/>
      <c r="B406" s="65"/>
      <c r="C406" s="30"/>
      <c r="E406" s="65"/>
    </row>
    <row r="407" spans="1:5" s="194" customFormat="1">
      <c r="A407" s="65"/>
      <c r="B407" s="65"/>
      <c r="C407" s="30"/>
      <c r="E407" s="65"/>
    </row>
    <row r="408" spans="1:5" s="194" customFormat="1">
      <c r="A408" s="65"/>
      <c r="B408" s="65"/>
      <c r="C408" s="30"/>
      <c r="E408" s="65"/>
    </row>
    <row r="409" spans="1:5" s="194" customFormat="1">
      <c r="A409" s="65"/>
      <c r="B409" s="65"/>
      <c r="C409" s="30"/>
      <c r="E409" s="65"/>
    </row>
    <row r="410" spans="1:5" s="194" customFormat="1">
      <c r="A410" s="65"/>
      <c r="B410" s="65"/>
      <c r="C410" s="30"/>
      <c r="E410" s="65"/>
    </row>
    <row r="411" spans="1:5" s="194" customFormat="1">
      <c r="A411" s="65"/>
      <c r="B411" s="65"/>
      <c r="C411" s="30"/>
      <c r="E411" s="65"/>
    </row>
    <row r="412" spans="1:5" s="194" customFormat="1">
      <c r="A412" s="65"/>
      <c r="B412" s="65"/>
      <c r="C412" s="30"/>
      <c r="E412" s="65"/>
    </row>
    <row r="413" spans="1:5" s="194" customFormat="1">
      <c r="A413" s="65"/>
      <c r="B413" s="65"/>
      <c r="C413" s="30"/>
      <c r="E413" s="65"/>
    </row>
    <row r="414" spans="1:5" s="194" customFormat="1">
      <c r="A414" s="65"/>
      <c r="B414" s="65"/>
      <c r="C414" s="30"/>
      <c r="E414" s="65"/>
    </row>
    <row r="415" spans="1:5" s="194" customFormat="1">
      <c r="A415" s="65"/>
      <c r="B415" s="65"/>
      <c r="C415" s="30"/>
      <c r="E415" s="65"/>
    </row>
    <row r="416" spans="1:5" s="194" customFormat="1">
      <c r="A416" s="65"/>
      <c r="B416" s="65"/>
      <c r="C416" s="30"/>
      <c r="E416" s="65"/>
    </row>
    <row r="417" spans="1:5" s="194" customFormat="1">
      <c r="A417" s="65"/>
      <c r="B417" s="65"/>
      <c r="C417" s="30"/>
      <c r="E417" s="65"/>
    </row>
    <row r="418" spans="1:5" s="194" customFormat="1">
      <c r="A418" s="65"/>
      <c r="B418" s="65"/>
      <c r="C418" s="30"/>
      <c r="E418" s="65"/>
    </row>
    <row r="419" spans="1:5" s="194" customFormat="1">
      <c r="A419" s="65"/>
      <c r="B419" s="65"/>
      <c r="C419" s="30"/>
      <c r="E419" s="65"/>
    </row>
    <row r="420" spans="1:5" s="194" customFormat="1">
      <c r="A420" s="65"/>
      <c r="B420" s="65"/>
      <c r="C420" s="30"/>
      <c r="E420" s="65"/>
    </row>
    <row r="421" spans="1:5" s="194" customFormat="1">
      <c r="A421" s="65"/>
      <c r="B421" s="65"/>
      <c r="C421" s="30"/>
      <c r="E421" s="65"/>
    </row>
    <row r="422" spans="1:5" s="194" customFormat="1">
      <c r="A422" s="65"/>
      <c r="B422" s="65"/>
      <c r="C422" s="30"/>
      <c r="E422" s="65"/>
    </row>
    <row r="423" spans="1:5" s="194" customFormat="1">
      <c r="A423" s="65"/>
      <c r="B423" s="65"/>
      <c r="C423" s="30"/>
      <c r="E423" s="65"/>
    </row>
    <row r="424" spans="1:5" s="194" customFormat="1">
      <c r="A424" s="65"/>
      <c r="B424" s="65"/>
      <c r="C424" s="30"/>
      <c r="E424" s="65"/>
    </row>
    <row r="425" spans="1:5" s="194" customFormat="1">
      <c r="A425" s="65"/>
      <c r="B425" s="65"/>
      <c r="C425" s="30"/>
      <c r="E425" s="65"/>
    </row>
    <row r="426" spans="1:5" s="194" customFormat="1">
      <c r="A426" s="65"/>
      <c r="B426" s="65"/>
      <c r="C426" s="30"/>
      <c r="E426" s="65"/>
    </row>
    <row r="427" spans="1:5" s="194" customFormat="1">
      <c r="A427" s="65"/>
      <c r="B427" s="65"/>
      <c r="C427" s="30"/>
      <c r="E427" s="65"/>
    </row>
    <row r="428" spans="1:5" s="194" customFormat="1">
      <c r="A428" s="65"/>
      <c r="B428" s="65"/>
      <c r="C428" s="30"/>
      <c r="E428" s="65"/>
    </row>
    <row r="429" spans="1:5" s="194" customFormat="1">
      <c r="A429" s="65"/>
      <c r="B429" s="65"/>
      <c r="C429" s="30"/>
      <c r="E429" s="65"/>
    </row>
    <row r="430" spans="1:5" s="194" customFormat="1">
      <c r="A430" s="65"/>
      <c r="B430" s="65"/>
      <c r="C430" s="30"/>
      <c r="E430" s="65"/>
    </row>
    <row r="431" spans="1:5" s="194" customFormat="1">
      <c r="A431" s="65"/>
      <c r="B431" s="65"/>
      <c r="C431" s="30"/>
      <c r="E431" s="65"/>
    </row>
    <row r="432" spans="1:5" s="194" customFormat="1">
      <c r="A432" s="65"/>
      <c r="B432" s="65"/>
      <c r="C432" s="30"/>
      <c r="E432" s="65"/>
    </row>
    <row r="433" spans="1:5" s="194" customFormat="1">
      <c r="A433" s="65"/>
      <c r="B433" s="65"/>
      <c r="C433" s="30"/>
      <c r="E433" s="65"/>
    </row>
    <row r="434" spans="1:5" s="194" customFormat="1">
      <c r="A434" s="65"/>
      <c r="B434" s="65"/>
      <c r="C434" s="30"/>
      <c r="E434" s="65"/>
    </row>
    <row r="435" spans="1:5" s="194" customFormat="1">
      <c r="A435" s="65"/>
      <c r="B435" s="65"/>
      <c r="C435" s="30"/>
      <c r="E435" s="65"/>
    </row>
    <row r="436" spans="1:5" s="194" customFormat="1">
      <c r="A436" s="65"/>
      <c r="B436" s="65"/>
      <c r="C436" s="30"/>
      <c r="E436" s="65"/>
    </row>
    <row r="437" spans="1:5" s="194" customFormat="1">
      <c r="A437" s="65"/>
      <c r="B437" s="65"/>
      <c r="C437" s="30"/>
      <c r="E437" s="65"/>
    </row>
    <row r="438" spans="1:5" s="194" customFormat="1">
      <c r="A438" s="65"/>
      <c r="B438" s="65"/>
      <c r="C438" s="30"/>
      <c r="E438" s="65"/>
    </row>
    <row r="439" spans="1:5" s="194" customFormat="1">
      <c r="A439" s="65"/>
      <c r="B439" s="65"/>
      <c r="C439" s="30"/>
      <c r="E439" s="65"/>
    </row>
    <row r="440" spans="1:5" s="194" customFormat="1">
      <c r="A440" s="65"/>
      <c r="B440" s="65"/>
      <c r="C440" s="30"/>
      <c r="E440" s="65"/>
    </row>
    <row r="441" spans="1:5" s="194" customFormat="1">
      <c r="A441" s="65"/>
      <c r="B441" s="65"/>
      <c r="C441" s="30"/>
      <c r="E441" s="65"/>
    </row>
    <row r="442" spans="1:5" s="194" customFormat="1">
      <c r="A442" s="65"/>
      <c r="B442" s="65"/>
      <c r="C442" s="30"/>
      <c r="E442" s="65"/>
    </row>
    <row r="443" spans="1:5" s="194" customFormat="1">
      <c r="A443" s="65"/>
      <c r="B443" s="65"/>
      <c r="C443" s="30"/>
      <c r="E443" s="65"/>
    </row>
    <row r="444" spans="1:5" s="194" customFormat="1">
      <c r="A444" s="65"/>
      <c r="B444" s="65"/>
      <c r="C444" s="30"/>
      <c r="E444" s="65"/>
    </row>
    <row r="445" spans="1:5" s="194" customFormat="1">
      <c r="A445" s="65"/>
      <c r="B445" s="65"/>
      <c r="C445" s="30"/>
      <c r="E445" s="65"/>
    </row>
    <row r="446" spans="1:5" s="194" customFormat="1">
      <c r="A446" s="65"/>
      <c r="B446" s="65"/>
      <c r="C446" s="30"/>
      <c r="E446" s="65"/>
    </row>
    <row r="447" spans="1:5" s="194" customFormat="1">
      <c r="A447" s="65"/>
      <c r="B447" s="65"/>
      <c r="C447" s="30"/>
      <c r="E447" s="65"/>
    </row>
    <row r="448" spans="1:5" s="194" customFormat="1">
      <c r="A448" s="65"/>
      <c r="B448" s="65"/>
      <c r="C448" s="30"/>
      <c r="E448" s="65"/>
    </row>
    <row r="449" spans="1:5" s="194" customFormat="1">
      <c r="A449" s="65"/>
      <c r="B449" s="65"/>
      <c r="C449" s="30"/>
      <c r="E449" s="65"/>
    </row>
    <row r="450" spans="1:5" s="194" customFormat="1">
      <c r="A450" s="65"/>
      <c r="B450" s="65"/>
      <c r="C450" s="30"/>
      <c r="E450" s="65"/>
    </row>
    <row r="451" spans="1:5" s="194" customFormat="1">
      <c r="A451" s="65"/>
      <c r="B451" s="65"/>
      <c r="C451" s="30"/>
      <c r="E451" s="65"/>
    </row>
    <row r="452" spans="1:5" s="194" customFormat="1">
      <c r="A452" s="65"/>
      <c r="B452" s="65"/>
      <c r="C452" s="30"/>
      <c r="E452" s="65"/>
    </row>
    <row r="453" spans="1:5" s="194" customFormat="1">
      <c r="A453" s="65"/>
      <c r="B453" s="65"/>
      <c r="C453" s="30"/>
      <c r="E453" s="65"/>
    </row>
    <row r="454" spans="1:5" s="194" customFormat="1">
      <c r="A454" s="65"/>
      <c r="B454" s="65"/>
      <c r="C454" s="30"/>
      <c r="E454" s="65"/>
    </row>
    <row r="455" spans="1:5" s="194" customFormat="1">
      <c r="A455" s="65"/>
      <c r="B455" s="65"/>
      <c r="C455" s="30"/>
      <c r="E455" s="65"/>
    </row>
    <row r="456" spans="1:5" s="194" customFormat="1">
      <c r="A456" s="65"/>
      <c r="B456" s="65"/>
      <c r="C456" s="30"/>
      <c r="E456" s="65"/>
    </row>
    <row r="457" spans="1:5" s="194" customFormat="1">
      <c r="A457" s="65"/>
      <c r="B457" s="65"/>
      <c r="C457" s="30"/>
      <c r="E457" s="65"/>
    </row>
    <row r="458" spans="1:5" s="194" customFormat="1">
      <c r="A458" s="65"/>
      <c r="B458" s="65"/>
      <c r="C458" s="30"/>
      <c r="E458" s="65"/>
    </row>
    <row r="459" spans="1:5" s="194" customFormat="1">
      <c r="A459" s="65"/>
      <c r="B459" s="65"/>
      <c r="C459" s="30"/>
      <c r="E459" s="65"/>
    </row>
    <row r="460" spans="1:5" s="194" customFormat="1">
      <c r="A460" s="65"/>
      <c r="B460" s="65"/>
      <c r="C460" s="30"/>
      <c r="E460" s="65"/>
    </row>
    <row r="461" spans="1:5" s="194" customFormat="1">
      <c r="A461" s="65"/>
      <c r="B461" s="65"/>
      <c r="C461" s="30"/>
      <c r="E461" s="65"/>
    </row>
    <row r="462" spans="1:5" s="194" customFormat="1">
      <c r="A462" s="65"/>
      <c r="B462" s="65"/>
      <c r="C462" s="30"/>
      <c r="E462" s="65"/>
    </row>
    <row r="463" spans="1:5" s="194" customFormat="1">
      <c r="A463" s="65"/>
      <c r="B463" s="65"/>
      <c r="C463" s="30"/>
      <c r="E463" s="65"/>
    </row>
    <row r="464" spans="1:5" s="194" customFormat="1">
      <c r="A464" s="65"/>
      <c r="B464" s="65"/>
      <c r="C464" s="30"/>
      <c r="E464" s="65"/>
    </row>
    <row r="465" spans="1:5" s="194" customFormat="1">
      <c r="A465" s="65"/>
      <c r="B465" s="65"/>
      <c r="C465" s="30"/>
      <c r="E465" s="65"/>
    </row>
    <row r="466" spans="1:5" s="194" customFormat="1">
      <c r="A466" s="65"/>
      <c r="B466" s="65"/>
      <c r="C466" s="30"/>
      <c r="E466" s="65"/>
    </row>
    <row r="467" spans="1:5" s="194" customFormat="1">
      <c r="A467" s="65"/>
      <c r="B467" s="65"/>
      <c r="C467" s="30"/>
      <c r="E467" s="65"/>
    </row>
    <row r="468" spans="1:5" s="194" customFormat="1">
      <c r="A468" s="65"/>
      <c r="B468" s="65"/>
      <c r="C468" s="30"/>
      <c r="E468" s="65"/>
    </row>
    <row r="469" spans="1:5" s="194" customFormat="1">
      <c r="A469" s="65"/>
      <c r="B469" s="65"/>
      <c r="C469" s="30"/>
      <c r="E469" s="65"/>
    </row>
    <row r="470" spans="1:5" s="194" customFormat="1">
      <c r="A470" s="65"/>
      <c r="B470" s="65"/>
      <c r="C470" s="30"/>
      <c r="E470" s="65"/>
    </row>
    <row r="471" spans="1:5" s="194" customFormat="1">
      <c r="A471" s="65"/>
      <c r="B471" s="65"/>
      <c r="C471" s="30"/>
      <c r="E471" s="65"/>
    </row>
    <row r="472" spans="1:5" s="194" customFormat="1">
      <c r="A472" s="65"/>
      <c r="B472" s="65"/>
      <c r="C472" s="30"/>
      <c r="E472" s="65"/>
    </row>
    <row r="473" spans="1:5" s="194" customFormat="1">
      <c r="A473" s="65"/>
      <c r="B473" s="65"/>
      <c r="C473" s="30"/>
      <c r="E473" s="65"/>
    </row>
    <row r="474" spans="1:5" s="194" customFormat="1">
      <c r="A474" s="65"/>
      <c r="B474" s="65"/>
      <c r="C474" s="30"/>
      <c r="E474" s="65"/>
    </row>
    <row r="475" spans="1:5" s="194" customFormat="1">
      <c r="A475" s="65"/>
      <c r="B475" s="65"/>
      <c r="C475" s="30"/>
      <c r="E475" s="65"/>
    </row>
    <row r="476" spans="1:5" s="194" customFormat="1">
      <c r="A476" s="65"/>
      <c r="B476" s="65"/>
      <c r="C476" s="30"/>
      <c r="E476" s="65"/>
    </row>
    <row r="477" spans="1:5" s="194" customFormat="1">
      <c r="A477" s="65"/>
      <c r="B477" s="65"/>
      <c r="C477" s="30"/>
      <c r="E477" s="65"/>
    </row>
    <row r="478" spans="1:5" s="194" customFormat="1">
      <c r="A478" s="65"/>
      <c r="B478" s="65"/>
      <c r="C478" s="30"/>
      <c r="E478" s="65"/>
    </row>
    <row r="479" spans="1:5" s="194" customFormat="1">
      <c r="A479" s="65"/>
      <c r="B479" s="65"/>
      <c r="C479" s="30"/>
      <c r="E479" s="65"/>
    </row>
    <row r="480" spans="1:5" s="194" customFormat="1">
      <c r="A480" s="65"/>
      <c r="B480" s="65"/>
      <c r="C480" s="30"/>
      <c r="E480" s="65"/>
    </row>
    <row r="481" spans="1:5" s="194" customFormat="1">
      <c r="A481" s="65"/>
      <c r="B481" s="65"/>
      <c r="C481" s="30"/>
      <c r="E481" s="65"/>
    </row>
    <row r="482" spans="1:5" s="194" customFormat="1">
      <c r="A482" s="65"/>
      <c r="B482" s="65"/>
      <c r="C482" s="30"/>
      <c r="E482" s="65"/>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scale="85" orientation="portrait" r:id="rId1"/>
  <headerFooter>
    <oddHeader>&amp;L&amp;8&amp;K00-036 1/2.4.2 NAČRT POHIŠTVENE OPREME PORODNIŠNICA&amp;R&amp;8&amp;K00-033API ARHITEKTI  d.o.o.Barjanska 62, 1000 Ljubljana</oddHeader>
    <oddFooter>&amp;L&amp;8&amp;K00-046PZI (projektna dokumentacija za izvedbo gradnje)&amp;C&amp;8&amp;K00-047Stran &amp;P od &amp;N&amp;R&amp;7&amp;K00-043 978/1527-OP&amp;P od &amp;N</oddFooter>
  </headerFooter>
  <rowBreaks count="1" manualBreakCount="1">
    <brk id="46" max="4" man="1"/>
  </rowBreaks>
</worksheet>
</file>

<file path=xl/worksheets/sheet9.xml><?xml version="1.0" encoding="utf-8"?>
<worksheet xmlns="http://schemas.openxmlformats.org/spreadsheetml/2006/main" xmlns:r="http://schemas.openxmlformats.org/officeDocument/2006/relationships">
  <sheetPr>
    <tabColor rgb="FFFF0000"/>
  </sheetPr>
  <dimension ref="A1:G23"/>
  <sheetViews>
    <sheetView view="pageBreakPreview" zoomScale="145" zoomScaleSheetLayoutView="145" workbookViewId="0">
      <selection activeCell="C10" sqref="C10"/>
    </sheetView>
  </sheetViews>
  <sheetFormatPr defaultColWidth="8.7109375" defaultRowHeight="12.75"/>
  <cols>
    <col min="1" max="1" width="11.85546875" style="41" customWidth="1"/>
    <col min="2" max="2" width="51.42578125" style="41" customWidth="1"/>
    <col min="3" max="3" width="4.42578125" style="138" customWidth="1"/>
    <col min="4" max="4" width="15.5703125" style="34" customWidth="1"/>
    <col min="5" max="5" width="10.42578125" style="41" customWidth="1"/>
    <col min="6" max="16384" width="8.7109375" style="34"/>
  </cols>
  <sheetData>
    <row r="1" spans="1:7">
      <c r="D1" s="41"/>
    </row>
    <row r="2" spans="1:7" s="5" customFormat="1">
      <c r="A2" s="209"/>
      <c r="B2" s="83" t="s">
        <v>529</v>
      </c>
      <c r="C2" s="108"/>
      <c r="D2" s="633"/>
      <c r="E2" s="85"/>
    </row>
    <row r="3" spans="1:7" s="5" customFormat="1">
      <c r="A3" s="109"/>
      <c r="B3" s="110" t="s">
        <v>264</v>
      </c>
      <c r="C3" s="59"/>
      <c r="D3" s="424"/>
      <c r="E3" s="112"/>
    </row>
    <row r="4" spans="1:7" s="5" customFormat="1">
      <c r="A4" s="109"/>
      <c r="B4" s="113" t="s">
        <v>265</v>
      </c>
      <c r="C4" s="59"/>
      <c r="D4" s="424"/>
      <c r="E4" s="112"/>
    </row>
    <row r="5" spans="1:7" s="5" customFormat="1">
      <c r="A5" s="114"/>
      <c r="B5" s="115" t="s">
        <v>266</v>
      </c>
      <c r="C5" s="79"/>
      <c r="D5" s="634"/>
      <c r="E5" s="116"/>
    </row>
    <row r="6" spans="1:7">
      <c r="D6" s="41"/>
    </row>
    <row r="7" spans="1:7">
      <c r="C7" s="70" t="s">
        <v>222</v>
      </c>
      <c r="D7" s="224" t="s">
        <v>223</v>
      </c>
      <c r="E7" s="44" t="s">
        <v>224</v>
      </c>
    </row>
    <row r="8" spans="1:7" s="210" customFormat="1">
      <c r="A8" s="117" t="s">
        <v>63</v>
      </c>
      <c r="B8" s="118" t="s">
        <v>530</v>
      </c>
      <c r="C8" s="119"/>
      <c r="D8" s="119"/>
      <c r="E8" s="119"/>
    </row>
    <row r="9" spans="1:7" s="210" customFormat="1">
      <c r="A9" s="117" t="s">
        <v>531</v>
      </c>
      <c r="B9" s="118" t="s">
        <v>532</v>
      </c>
      <c r="C9" s="211"/>
      <c r="D9" s="119"/>
      <c r="E9" s="212"/>
    </row>
    <row r="10" spans="1:7">
      <c r="A10" s="121" t="s">
        <v>533</v>
      </c>
      <c r="B10" s="71" t="s">
        <v>534</v>
      </c>
      <c r="C10" s="72">
        <v>16</v>
      </c>
      <c r="D10" s="122"/>
      <c r="E10" s="94">
        <f>C10*D10</f>
        <v>0</v>
      </c>
    </row>
    <row r="11" spans="1:7" s="33" customFormat="1">
      <c r="A11" s="62"/>
      <c r="B11" s="63" t="s">
        <v>535</v>
      </c>
      <c r="C11" s="64"/>
      <c r="D11" s="194"/>
      <c r="E11" s="64"/>
      <c r="F11" s="194"/>
      <c r="G11" s="31"/>
    </row>
    <row r="12" spans="1:7" ht="33.75">
      <c r="A12" s="123"/>
      <c r="B12" s="124" t="s">
        <v>536</v>
      </c>
      <c r="C12" s="59"/>
      <c r="D12" s="60"/>
      <c r="E12" s="61"/>
    </row>
    <row r="13" spans="1:7">
      <c r="A13" s="125"/>
      <c r="B13" s="124" t="s">
        <v>233</v>
      </c>
      <c r="C13" s="59"/>
      <c r="D13" s="60"/>
      <c r="E13" s="61"/>
    </row>
    <row r="14" spans="1:7" ht="33.75">
      <c r="A14" s="126"/>
      <c r="B14" s="129" t="s">
        <v>537</v>
      </c>
      <c r="C14" s="30"/>
      <c r="D14" s="66"/>
      <c r="E14" s="128"/>
    </row>
    <row r="15" spans="1:7" ht="22.5">
      <c r="A15" s="126"/>
      <c r="B15" s="124" t="s">
        <v>538</v>
      </c>
      <c r="C15" s="30"/>
      <c r="D15" s="66"/>
      <c r="E15" s="128"/>
    </row>
    <row r="16" spans="1:7">
      <c r="A16" s="131"/>
      <c r="B16" s="132" t="s">
        <v>277</v>
      </c>
      <c r="C16" s="79"/>
      <c r="D16" s="133"/>
      <c r="E16" s="134"/>
    </row>
    <row r="17" spans="1:5">
      <c r="D17" s="41"/>
    </row>
    <row r="18" spans="1:5">
      <c r="A18" s="136"/>
      <c r="B18" s="137"/>
      <c r="C18" s="137"/>
      <c r="D18" s="137" t="s">
        <v>76</v>
      </c>
      <c r="E18" s="106">
        <f>SUM(E9:E17)</f>
        <v>0</v>
      </c>
    </row>
    <row r="23" spans="1:5">
      <c r="B23" s="138"/>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&amp;L&amp;8&amp;K00-036 1/2.4.2 NAČRT POHIŠTVENE OPREME PORODNIŠNICA&amp;R&amp;8&amp;K00-033API ARHITEKTI  d.o.o.Barjanska 62, 1000 Ljubljana</oddHeader>
    <oddFooter>&amp;L&amp;8&amp;K00-046PZI (projektna dokumentacija za izvedbo gradnje)&amp;C&amp;8&amp;K00-047Stran &amp;P od &amp;N&amp;R&amp;7&amp;K00-043 978/1527-OP&amp;P od &amp;N</oddFooter>
  </headerFooter>
</worksheet>
</file>

<file path=xl/worksheets/sheet10.xml><?xml version="1.0" encoding="utf-8"?>
<worksheet xmlns="http://schemas.openxmlformats.org/spreadsheetml/2006/main" xmlns:r="http://schemas.openxmlformats.org/officeDocument/2006/relationships">
  <sheetPr>
    <tabColor rgb="FFFF0000"/>
  </sheetPr>
  <dimension ref="A1:G24"/>
  <sheetViews>
    <sheetView view="pageBreakPreview" zoomScale="130" zoomScaleSheetLayoutView="130" workbookViewId="0">
      <selection activeCell="C14" sqref="C14"/>
    </sheetView>
  </sheetViews>
  <sheetFormatPr defaultColWidth="8.7109375" defaultRowHeight="12.75"/>
  <cols>
    <col min="1" max="1" width="11.85546875" style="41" customWidth="1"/>
    <col min="2" max="2" width="51.42578125" style="41" customWidth="1"/>
    <col min="3" max="3" width="4.42578125" style="41" customWidth="1"/>
    <col min="4" max="4" width="15.5703125" style="34" customWidth="1"/>
    <col min="5" max="5" width="9.42578125" style="41" customWidth="1"/>
    <col min="6" max="16384" width="8.7109375" style="34"/>
  </cols>
  <sheetData>
    <row r="1" spans="1:7">
      <c r="D1" s="41"/>
    </row>
    <row r="2" spans="1:7" s="5" customFormat="1">
      <c r="A2" s="213"/>
      <c r="B2" s="214" t="s">
        <v>539</v>
      </c>
      <c r="C2" s="215"/>
      <c r="D2" s="639"/>
      <c r="E2" s="216"/>
    </row>
    <row r="3" spans="1:7" s="5" customFormat="1">
      <c r="A3" s="217"/>
      <c r="B3" s="218" t="s">
        <v>264</v>
      </c>
      <c r="C3" s="219"/>
      <c r="D3" s="640"/>
      <c r="E3" s="220"/>
    </row>
    <row r="4" spans="1:7" s="5" customFormat="1">
      <c r="A4" s="109"/>
      <c r="B4" s="113" t="s">
        <v>265</v>
      </c>
      <c r="C4" s="23"/>
      <c r="D4" s="424"/>
      <c r="E4" s="112"/>
    </row>
    <row r="5" spans="1:7" s="5" customFormat="1">
      <c r="A5" s="109"/>
      <c r="B5" s="110" t="s">
        <v>266</v>
      </c>
      <c r="C5" s="23"/>
      <c r="D5" s="424"/>
      <c r="E5" s="112"/>
    </row>
    <row r="6" spans="1:7" s="5" customFormat="1">
      <c r="A6" s="109"/>
      <c r="B6" s="110" t="s">
        <v>540</v>
      </c>
      <c r="C6" s="23"/>
      <c r="D6" s="424"/>
      <c r="E6" s="112"/>
    </row>
    <row r="7" spans="1:7" s="5" customFormat="1">
      <c r="A7" s="109"/>
      <c r="B7" s="221" t="s">
        <v>541</v>
      </c>
      <c r="C7" s="23"/>
      <c r="D7" s="424"/>
      <c r="E7" s="112"/>
    </row>
    <row r="8" spans="1:7" s="5" customFormat="1">
      <c r="A8" s="109"/>
      <c r="B8" s="221" t="s">
        <v>542</v>
      </c>
      <c r="C8" s="23"/>
      <c r="D8" s="424"/>
      <c r="E8" s="112"/>
    </row>
    <row r="9" spans="1:7" s="5" customFormat="1">
      <c r="A9" s="114"/>
      <c r="B9" s="222" t="s">
        <v>543</v>
      </c>
      <c r="C9" s="185"/>
      <c r="D9" s="634"/>
      <c r="E9" s="116"/>
    </row>
    <row r="10" spans="1:7">
      <c r="D10" s="41"/>
    </row>
    <row r="11" spans="1:7">
      <c r="C11" s="223" t="s">
        <v>222</v>
      </c>
      <c r="D11" s="224" t="s">
        <v>223</v>
      </c>
      <c r="E11" s="224" t="s">
        <v>224</v>
      </c>
    </row>
    <row r="12" spans="1:7" s="210" customFormat="1">
      <c r="A12" s="117" t="s">
        <v>62</v>
      </c>
      <c r="B12" s="118" t="s">
        <v>544</v>
      </c>
      <c r="C12" s="119"/>
      <c r="D12" s="119"/>
      <c r="E12" s="119"/>
    </row>
    <row r="13" spans="1:7">
      <c r="A13" s="52"/>
      <c r="B13" s="53" t="s">
        <v>545</v>
      </c>
      <c r="C13" s="54"/>
      <c r="D13" s="632"/>
      <c r="E13" s="56"/>
    </row>
    <row r="14" spans="1:7" ht="33.75">
      <c r="A14" s="121" t="s">
        <v>546</v>
      </c>
      <c r="B14" s="71" t="s">
        <v>547</v>
      </c>
      <c r="C14" s="72">
        <v>9</v>
      </c>
      <c r="D14" s="122"/>
      <c r="E14" s="94">
        <f>C14*D14</f>
        <v>0</v>
      </c>
    </row>
    <row r="15" spans="1:7" s="33" customFormat="1">
      <c r="A15" s="62"/>
      <c r="B15" s="63" t="s">
        <v>548</v>
      </c>
      <c r="C15" s="64"/>
      <c r="D15" s="194"/>
      <c r="E15" s="64"/>
      <c r="F15" s="194"/>
      <c r="G15" s="31"/>
    </row>
    <row r="16" spans="1:7" ht="22.5">
      <c r="A16" s="123"/>
      <c r="B16" s="124" t="s">
        <v>549</v>
      </c>
      <c r="C16" s="59"/>
      <c r="D16" s="60"/>
      <c r="E16" s="61"/>
    </row>
    <row r="17" spans="1:5">
      <c r="A17" s="125"/>
      <c r="B17" s="124" t="s">
        <v>233</v>
      </c>
      <c r="C17" s="59"/>
      <c r="D17" s="60"/>
      <c r="E17" s="61"/>
    </row>
    <row r="18" spans="1:5">
      <c r="A18" s="125"/>
      <c r="B18" s="130" t="s">
        <v>550</v>
      </c>
      <c r="C18" s="59"/>
      <c r="D18" s="60"/>
      <c r="E18" s="61"/>
    </row>
    <row r="19" spans="1:5">
      <c r="A19" s="125"/>
      <c r="B19" s="130" t="s">
        <v>512</v>
      </c>
      <c r="C19" s="59"/>
      <c r="D19" s="60"/>
      <c r="E19" s="61"/>
    </row>
    <row r="20" spans="1:5" ht="56.25">
      <c r="A20" s="67"/>
      <c r="B20" s="124" t="s">
        <v>551</v>
      </c>
      <c r="C20" s="59"/>
      <c r="D20" s="60"/>
      <c r="E20" s="61"/>
    </row>
    <row r="21" spans="1:5" ht="22.5">
      <c r="A21" s="126"/>
      <c r="B21" s="124" t="s">
        <v>468</v>
      </c>
      <c r="C21" s="30"/>
      <c r="D21" s="66"/>
      <c r="E21" s="128"/>
    </row>
    <row r="22" spans="1:5">
      <c r="A22" s="131"/>
      <c r="B22" s="132" t="s">
        <v>277</v>
      </c>
      <c r="C22" s="79"/>
      <c r="D22" s="133"/>
      <c r="E22" s="134"/>
    </row>
    <row r="23" spans="1:5">
      <c r="D23" s="41"/>
    </row>
    <row r="24" spans="1:5">
      <c r="A24" s="136"/>
      <c r="B24" s="137"/>
      <c r="C24" s="137"/>
      <c r="D24" s="137" t="s">
        <v>76</v>
      </c>
      <c r="E24" s="106">
        <f>SUM(E13:E23)</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&amp;L&amp;8&amp;K00-036 1/2.4.2 NAČRT POHIŠTVENE OPREME PORODNIŠNICA&amp;R&amp;8&amp;K00-033API ARHITEKTI  d.o.o.Barjanska 62, 1000 Ljubljana</oddHeader>
    <oddFooter>&amp;L&amp;8&amp;K00-046PZI (projektna dokumentacija za izvedbo gradnje)&amp;C&amp;8&amp;K00-047Stran &amp;P od &amp;N&amp;R&amp;7&amp;K00-043 978/1527-OP&amp;P od &amp;N</oddFooter>
  </headerFooter>
</worksheet>
</file>

<file path=xl/worksheets/sheet11.xml><?xml version="1.0" encoding="utf-8"?>
<worksheet xmlns="http://schemas.openxmlformats.org/spreadsheetml/2006/main" xmlns:r="http://schemas.openxmlformats.org/officeDocument/2006/relationships">
  <sheetPr>
    <tabColor rgb="FFFF0000"/>
  </sheetPr>
  <dimension ref="A1:G124"/>
  <sheetViews>
    <sheetView view="pageBreakPreview" topLeftCell="A106" zoomScale="115" zoomScaleNormal="115" zoomScaleSheetLayoutView="115" zoomScalePageLayoutView="110" workbookViewId="0">
      <selection activeCell="C113" sqref="C113:D113"/>
    </sheetView>
  </sheetViews>
  <sheetFormatPr defaultColWidth="8.7109375" defaultRowHeight="12.75"/>
  <cols>
    <col min="1" max="1" width="9.42578125" style="41" bestFit="1" customWidth="1"/>
    <col min="2" max="2" width="51.42578125" style="42" customWidth="1"/>
    <col min="3" max="3" width="4.42578125" style="41" customWidth="1"/>
    <col min="4" max="4" width="8.7109375" style="34"/>
    <col min="5" max="5" width="11" style="41" customWidth="1"/>
    <col min="6" max="16384" width="8.7109375" style="34"/>
  </cols>
  <sheetData>
    <row r="1" spans="1:5">
      <c r="D1" s="41"/>
    </row>
    <row r="2" spans="1:5" s="5" customFormat="1">
      <c r="A2" s="225" t="s">
        <v>69</v>
      </c>
      <c r="B2" s="226" t="s">
        <v>94</v>
      </c>
      <c r="C2" s="214"/>
      <c r="D2" s="639"/>
      <c r="E2" s="216"/>
    </row>
    <row r="3" spans="1:5" s="25" customFormat="1">
      <c r="A3" s="227"/>
      <c r="B3" s="228" t="s">
        <v>334</v>
      </c>
      <c r="C3" s="7"/>
      <c r="D3" s="641"/>
      <c r="E3" s="229"/>
    </row>
    <row r="4" spans="1:5" s="25" customFormat="1">
      <c r="A4" s="230"/>
      <c r="B4" s="21" t="s">
        <v>552</v>
      </c>
      <c r="C4" s="21"/>
      <c r="D4" s="631"/>
      <c r="E4" s="24"/>
    </row>
    <row r="5" spans="1:5" s="25" customFormat="1">
      <c r="A5" s="230"/>
      <c r="B5" s="22" t="s">
        <v>553</v>
      </c>
      <c r="C5" s="21"/>
      <c r="D5" s="631"/>
      <c r="E5" s="24"/>
    </row>
    <row r="6" spans="1:5" s="25" customFormat="1">
      <c r="A6" s="230"/>
      <c r="B6" s="12" t="s">
        <v>554</v>
      </c>
      <c r="C6" s="21"/>
      <c r="D6" s="631"/>
      <c r="E6" s="24"/>
    </row>
    <row r="7" spans="1:5" s="25" customFormat="1">
      <c r="A7" s="230"/>
      <c r="B7" s="22" t="s">
        <v>555</v>
      </c>
      <c r="C7" s="21"/>
      <c r="D7" s="631"/>
      <c r="E7" s="24"/>
    </row>
    <row r="8" spans="1:5" s="25" customFormat="1">
      <c r="A8" s="230"/>
      <c r="B8" s="12" t="s">
        <v>556</v>
      </c>
      <c r="C8" s="21"/>
      <c r="D8" s="631"/>
      <c r="E8" s="24"/>
    </row>
    <row r="9" spans="1:5" s="25" customFormat="1" ht="33.75">
      <c r="A9" s="230"/>
      <c r="B9" s="177" t="s">
        <v>557</v>
      </c>
      <c r="C9" s="21"/>
      <c r="D9" s="631"/>
      <c r="E9" s="24"/>
    </row>
    <row r="10" spans="1:5" s="25" customFormat="1">
      <c r="A10" s="230"/>
      <c r="B10" s="12" t="s">
        <v>558</v>
      </c>
      <c r="C10" s="21"/>
      <c r="D10" s="631"/>
      <c r="E10" s="24"/>
    </row>
    <row r="11" spans="1:5" s="25" customFormat="1">
      <c r="A11" s="230"/>
      <c r="B11" s="21" t="s">
        <v>559</v>
      </c>
      <c r="C11" s="21"/>
      <c r="D11" s="631"/>
      <c r="E11" s="24"/>
    </row>
    <row r="12" spans="1:5" s="25" customFormat="1">
      <c r="A12" s="230"/>
      <c r="B12" s="22" t="s">
        <v>560</v>
      </c>
      <c r="C12" s="21"/>
      <c r="D12" s="631"/>
      <c r="E12" s="24"/>
    </row>
    <row r="13" spans="1:5" s="25" customFormat="1">
      <c r="A13" s="230"/>
      <c r="B13" s="22" t="s">
        <v>561</v>
      </c>
      <c r="C13" s="21"/>
      <c r="D13" s="631"/>
      <c r="E13" s="24"/>
    </row>
    <row r="14" spans="1:5" s="25" customFormat="1">
      <c r="A14" s="230"/>
      <c r="B14" s="12" t="s">
        <v>562</v>
      </c>
      <c r="C14" s="21"/>
      <c r="D14" s="631"/>
      <c r="E14" s="24"/>
    </row>
    <row r="15" spans="1:5" s="25" customFormat="1" ht="33.75">
      <c r="A15" s="230"/>
      <c r="B15" s="38" t="s">
        <v>563</v>
      </c>
      <c r="C15" s="21"/>
      <c r="D15" s="631"/>
      <c r="E15" s="24"/>
    </row>
    <row r="16" spans="1:5" s="25" customFormat="1">
      <c r="A16" s="230"/>
      <c r="B16" s="22" t="s">
        <v>564</v>
      </c>
      <c r="C16" s="21"/>
      <c r="D16" s="631"/>
      <c r="E16" s="24"/>
    </row>
    <row r="17" spans="1:7" s="25" customFormat="1">
      <c r="A17" s="230"/>
      <c r="B17" s="231" t="s">
        <v>565</v>
      </c>
      <c r="C17" s="21"/>
      <c r="D17" s="631"/>
      <c r="E17" s="24"/>
    </row>
    <row r="18" spans="1:7" s="25" customFormat="1" ht="33.75">
      <c r="A18" s="230"/>
      <c r="B18" s="232" t="s">
        <v>566</v>
      </c>
      <c r="C18" s="21"/>
      <c r="D18" s="631"/>
      <c r="E18" s="24"/>
    </row>
    <row r="19" spans="1:7" s="25" customFormat="1">
      <c r="A19" s="230"/>
      <c r="B19" s="22" t="s">
        <v>567</v>
      </c>
      <c r="C19" s="21"/>
      <c r="D19" s="631"/>
      <c r="E19" s="24"/>
    </row>
    <row r="20" spans="1:7" s="25" customFormat="1">
      <c r="A20" s="230"/>
      <c r="B20" s="12" t="s">
        <v>562</v>
      </c>
      <c r="C20" s="21"/>
      <c r="D20" s="631"/>
      <c r="E20" s="24"/>
    </row>
    <row r="21" spans="1:7" s="25" customFormat="1">
      <c r="A21" s="230"/>
      <c r="B21" s="233" t="s">
        <v>568</v>
      </c>
      <c r="C21" s="21"/>
      <c r="D21" s="631"/>
      <c r="E21" s="24"/>
    </row>
    <row r="22" spans="1:7" s="25" customFormat="1">
      <c r="A22" s="230"/>
      <c r="B22" s="233" t="s">
        <v>569</v>
      </c>
      <c r="C22" s="21"/>
      <c r="D22" s="631"/>
      <c r="E22" s="24"/>
    </row>
    <row r="23" spans="1:7" s="25" customFormat="1">
      <c r="A23" s="230"/>
      <c r="B23" s="231" t="s">
        <v>570</v>
      </c>
      <c r="C23" s="21"/>
      <c r="D23" s="631"/>
      <c r="E23" s="24"/>
    </row>
    <row r="24" spans="1:7" s="25" customFormat="1">
      <c r="A24" s="230"/>
      <c r="B24" s="22" t="s">
        <v>571</v>
      </c>
      <c r="C24" s="21"/>
      <c r="D24" s="631"/>
      <c r="E24" s="24"/>
    </row>
    <row r="25" spans="1:7" s="25" customFormat="1">
      <c r="A25" s="230"/>
      <c r="B25" s="234" t="s">
        <v>572</v>
      </c>
      <c r="C25" s="21"/>
      <c r="D25" s="631"/>
      <c r="E25" s="24"/>
    </row>
    <row r="26" spans="1:7" s="25" customFormat="1">
      <c r="A26" s="235"/>
      <c r="B26" s="236" t="s">
        <v>573</v>
      </c>
      <c r="C26" s="237"/>
      <c r="D26" s="642"/>
      <c r="E26" s="238"/>
    </row>
    <row r="27" spans="1:7">
      <c r="D27" s="41"/>
    </row>
    <row r="28" spans="1:7">
      <c r="C28" s="223" t="s">
        <v>222</v>
      </c>
      <c r="D28" s="224" t="s">
        <v>223</v>
      </c>
      <c r="E28" s="224" t="s">
        <v>224</v>
      </c>
    </row>
    <row r="29" spans="1:7" s="210" customFormat="1">
      <c r="A29" s="117" t="s">
        <v>574</v>
      </c>
      <c r="B29" s="118" t="s">
        <v>575</v>
      </c>
      <c r="C29" s="119"/>
      <c r="D29" s="119"/>
      <c r="E29" s="119"/>
    </row>
    <row r="30" spans="1:7" s="210" customFormat="1">
      <c r="A30" s="117"/>
      <c r="B30" s="118" t="s">
        <v>576</v>
      </c>
      <c r="C30" s="211"/>
      <c r="D30" s="119"/>
      <c r="E30" s="212"/>
    </row>
    <row r="31" spans="1:7">
      <c r="A31" s="70" t="s">
        <v>577</v>
      </c>
      <c r="B31" s="71" t="s">
        <v>578</v>
      </c>
      <c r="C31" s="72">
        <v>2</v>
      </c>
      <c r="D31" s="122"/>
      <c r="E31" s="94">
        <f>C31*D31</f>
        <v>0</v>
      </c>
      <c r="G31" s="194"/>
    </row>
    <row r="32" spans="1:7" s="33" customFormat="1">
      <c r="A32" s="62"/>
      <c r="B32" s="63" t="s">
        <v>579</v>
      </c>
      <c r="C32" s="64"/>
      <c r="D32" s="194"/>
      <c r="E32" s="64"/>
      <c r="F32" s="194"/>
      <c r="G32" s="31"/>
    </row>
    <row r="33" spans="1:7" ht="56.25">
      <c r="A33" s="123"/>
      <c r="B33" s="124" t="s">
        <v>580</v>
      </c>
      <c r="C33" s="59"/>
      <c r="D33" s="60"/>
      <c r="E33" s="61"/>
      <c r="G33" s="194"/>
    </row>
    <row r="34" spans="1:7">
      <c r="A34" s="125"/>
      <c r="B34" s="124" t="s">
        <v>233</v>
      </c>
      <c r="C34" s="59"/>
      <c r="D34" s="60"/>
      <c r="E34" s="61"/>
      <c r="G34" s="194"/>
    </row>
    <row r="35" spans="1:7">
      <c r="A35" s="125"/>
      <c r="B35" s="183" t="s">
        <v>581</v>
      </c>
      <c r="C35" s="59"/>
      <c r="D35" s="60"/>
      <c r="E35" s="61"/>
      <c r="G35" s="194"/>
    </row>
    <row r="36" spans="1:7">
      <c r="A36" s="125"/>
      <c r="B36" s="183" t="s">
        <v>582</v>
      </c>
      <c r="C36" s="59"/>
      <c r="D36" s="60"/>
      <c r="E36" s="61"/>
      <c r="G36" s="194"/>
    </row>
    <row r="37" spans="1:7" ht="22.5">
      <c r="A37" s="125"/>
      <c r="B37" s="183" t="s">
        <v>238</v>
      </c>
      <c r="C37" s="59"/>
      <c r="D37" s="60"/>
      <c r="E37" s="61"/>
      <c r="G37" s="194"/>
    </row>
    <row r="38" spans="1:7">
      <c r="A38" s="131"/>
      <c r="B38" s="184" t="s">
        <v>262</v>
      </c>
      <c r="C38" s="79"/>
      <c r="D38" s="133"/>
      <c r="E38" s="134"/>
      <c r="G38" s="194"/>
    </row>
    <row r="39" spans="1:7">
      <c r="A39" s="70" t="s">
        <v>583</v>
      </c>
      <c r="B39" s="71" t="s">
        <v>578</v>
      </c>
      <c r="C39" s="72">
        <v>3</v>
      </c>
      <c r="D39" s="122"/>
      <c r="E39" s="94">
        <f>C39*D39</f>
        <v>0</v>
      </c>
      <c r="G39" s="194"/>
    </row>
    <row r="40" spans="1:7" s="33" customFormat="1">
      <c r="A40" s="62"/>
      <c r="B40" s="63" t="s">
        <v>584</v>
      </c>
      <c r="C40" s="64"/>
      <c r="D40" s="194"/>
      <c r="E40" s="64"/>
      <c r="F40" s="194"/>
      <c r="G40" s="31"/>
    </row>
    <row r="41" spans="1:7" ht="56.25">
      <c r="A41" s="123"/>
      <c r="B41" s="124" t="s">
        <v>580</v>
      </c>
      <c r="C41" s="59"/>
      <c r="D41" s="60"/>
      <c r="E41" s="61"/>
      <c r="G41" s="194"/>
    </row>
    <row r="42" spans="1:7">
      <c r="A42" s="125"/>
      <c r="B42" s="124" t="s">
        <v>233</v>
      </c>
      <c r="C42" s="59"/>
      <c r="D42" s="60"/>
      <c r="E42" s="61"/>
      <c r="G42" s="194"/>
    </row>
    <row r="43" spans="1:7">
      <c r="A43" s="125"/>
      <c r="B43" s="68" t="s">
        <v>581</v>
      </c>
      <c r="C43" s="59"/>
      <c r="D43" s="60"/>
      <c r="E43" s="61"/>
      <c r="G43" s="194"/>
    </row>
    <row r="44" spans="1:7">
      <c r="A44" s="125"/>
      <c r="B44" s="183" t="s">
        <v>582</v>
      </c>
      <c r="C44" s="59"/>
      <c r="D44" s="60"/>
      <c r="E44" s="61"/>
      <c r="G44" s="194"/>
    </row>
    <row r="45" spans="1:7" ht="22.5">
      <c r="A45" s="125"/>
      <c r="B45" s="183" t="s">
        <v>238</v>
      </c>
      <c r="C45" s="59"/>
      <c r="D45" s="60"/>
      <c r="E45" s="61"/>
      <c r="G45" s="194"/>
    </row>
    <row r="46" spans="1:7">
      <c r="A46" s="131"/>
      <c r="B46" s="184" t="s">
        <v>262</v>
      </c>
      <c r="C46" s="79"/>
      <c r="D46" s="133"/>
      <c r="E46" s="134"/>
      <c r="G46" s="194"/>
    </row>
    <row r="47" spans="1:7">
      <c r="A47" s="70" t="s">
        <v>585</v>
      </c>
      <c r="B47" s="71" t="s">
        <v>578</v>
      </c>
      <c r="C47" s="72">
        <v>1</v>
      </c>
      <c r="D47" s="122"/>
      <c r="E47" s="94">
        <f>C47*D47</f>
        <v>0</v>
      </c>
      <c r="G47" s="194"/>
    </row>
    <row r="48" spans="1:7" s="33" customFormat="1">
      <c r="A48" s="62"/>
      <c r="B48" s="63" t="s">
        <v>586</v>
      </c>
      <c r="C48" s="64"/>
      <c r="D48" s="194"/>
      <c r="E48" s="64"/>
      <c r="F48" s="194"/>
      <c r="G48" s="31"/>
    </row>
    <row r="49" spans="1:7" ht="56.25">
      <c r="A49" s="123"/>
      <c r="B49" s="124" t="s">
        <v>580</v>
      </c>
      <c r="C49" s="59"/>
      <c r="D49" s="60"/>
      <c r="E49" s="61"/>
      <c r="G49" s="194"/>
    </row>
    <row r="50" spans="1:7">
      <c r="A50" s="125"/>
      <c r="B50" s="124" t="s">
        <v>233</v>
      </c>
      <c r="C50" s="59"/>
      <c r="D50" s="60"/>
      <c r="E50" s="61"/>
    </row>
    <row r="51" spans="1:7">
      <c r="A51" s="125"/>
      <c r="B51" s="183" t="s">
        <v>581</v>
      </c>
      <c r="C51" s="59"/>
      <c r="D51" s="60"/>
      <c r="E51" s="61"/>
    </row>
    <row r="52" spans="1:7">
      <c r="A52" s="125"/>
      <c r="B52" s="183" t="s">
        <v>582</v>
      </c>
      <c r="C52" s="59"/>
      <c r="D52" s="60"/>
      <c r="E52" s="61"/>
    </row>
    <row r="53" spans="1:7" ht="22.5">
      <c r="A53" s="125"/>
      <c r="B53" s="183" t="s">
        <v>238</v>
      </c>
      <c r="C53" s="59"/>
      <c r="D53" s="60"/>
      <c r="E53" s="61"/>
    </row>
    <row r="54" spans="1:7">
      <c r="A54" s="131"/>
      <c r="B54" s="184" t="s">
        <v>262</v>
      </c>
      <c r="C54" s="79"/>
      <c r="D54" s="133"/>
      <c r="E54" s="134"/>
    </row>
    <row r="55" spans="1:7">
      <c r="A55" s="70" t="s">
        <v>587</v>
      </c>
      <c r="B55" s="71" t="s">
        <v>588</v>
      </c>
      <c r="C55" s="72">
        <v>1</v>
      </c>
      <c r="D55" s="122"/>
      <c r="E55" s="94">
        <f>C55*D55</f>
        <v>0</v>
      </c>
    </row>
    <row r="56" spans="1:7" s="33" customFormat="1">
      <c r="A56" s="62"/>
      <c r="B56" s="63" t="s">
        <v>589</v>
      </c>
      <c r="C56" s="64"/>
      <c r="D56" s="194"/>
      <c r="E56" s="64"/>
      <c r="F56" s="194"/>
      <c r="G56" s="31"/>
    </row>
    <row r="57" spans="1:7" ht="45">
      <c r="A57" s="123"/>
      <c r="B57" s="124" t="s">
        <v>590</v>
      </c>
      <c r="C57" s="59"/>
      <c r="D57" s="60"/>
      <c r="E57" s="61"/>
      <c r="G57" s="194"/>
    </row>
    <row r="58" spans="1:7">
      <c r="A58" s="125"/>
      <c r="B58" s="124" t="s">
        <v>233</v>
      </c>
      <c r="C58" s="59"/>
      <c r="D58" s="60"/>
      <c r="E58" s="61"/>
      <c r="G58" s="194"/>
    </row>
    <row r="59" spans="1:7">
      <c r="A59" s="125"/>
      <c r="B59" s="183" t="s">
        <v>581</v>
      </c>
      <c r="C59" s="59"/>
      <c r="D59" s="60"/>
      <c r="E59" s="61"/>
      <c r="G59" s="194"/>
    </row>
    <row r="60" spans="1:7">
      <c r="A60" s="125"/>
      <c r="B60" s="183" t="s">
        <v>582</v>
      </c>
      <c r="C60" s="59"/>
      <c r="D60" s="60"/>
      <c r="E60" s="61"/>
      <c r="G60" s="194"/>
    </row>
    <row r="61" spans="1:7" ht="22.5">
      <c r="A61" s="125"/>
      <c r="B61" s="183" t="s">
        <v>238</v>
      </c>
      <c r="C61" s="59"/>
      <c r="D61" s="60"/>
      <c r="E61" s="61"/>
      <c r="G61" s="194"/>
    </row>
    <row r="62" spans="1:7">
      <c r="A62" s="131"/>
      <c r="B62" s="184" t="s">
        <v>262</v>
      </c>
      <c r="C62" s="79"/>
      <c r="D62" s="133"/>
      <c r="E62" s="134"/>
      <c r="G62" s="194"/>
    </row>
    <row r="63" spans="1:7">
      <c r="A63" s="70" t="s">
        <v>591</v>
      </c>
      <c r="B63" s="71" t="s">
        <v>592</v>
      </c>
      <c r="C63" s="72">
        <v>1</v>
      </c>
      <c r="D63" s="122"/>
      <c r="E63" s="94">
        <f>C63*D63</f>
        <v>0</v>
      </c>
      <c r="G63" s="194"/>
    </row>
    <row r="64" spans="1:7" s="33" customFormat="1">
      <c r="A64" s="62"/>
      <c r="B64" s="63" t="s">
        <v>593</v>
      </c>
      <c r="C64" s="64"/>
      <c r="D64" s="194"/>
      <c r="E64" s="64"/>
      <c r="F64" s="194"/>
      <c r="G64" s="31"/>
    </row>
    <row r="65" spans="1:7" ht="56.25">
      <c r="A65" s="123"/>
      <c r="B65" s="124" t="s">
        <v>580</v>
      </c>
      <c r="C65" s="59"/>
      <c r="D65" s="60"/>
      <c r="E65" s="61"/>
      <c r="G65" s="194"/>
    </row>
    <row r="66" spans="1:7">
      <c r="A66" s="125"/>
      <c r="B66" s="124" t="s">
        <v>233</v>
      </c>
      <c r="C66" s="59"/>
      <c r="D66" s="60"/>
      <c r="E66" s="61"/>
      <c r="G66" s="194"/>
    </row>
    <row r="67" spans="1:7">
      <c r="A67" s="125"/>
      <c r="B67" s="183" t="s">
        <v>581</v>
      </c>
      <c r="C67" s="59"/>
      <c r="D67" s="60"/>
      <c r="E67" s="61"/>
      <c r="G67" s="194"/>
    </row>
    <row r="68" spans="1:7">
      <c r="A68" s="125"/>
      <c r="B68" s="183" t="s">
        <v>582</v>
      </c>
      <c r="C68" s="59"/>
      <c r="D68" s="60"/>
      <c r="E68" s="61"/>
      <c r="G68" s="194"/>
    </row>
    <row r="69" spans="1:7" ht="22.5">
      <c r="A69" s="125"/>
      <c r="B69" s="183" t="s">
        <v>238</v>
      </c>
      <c r="C69" s="59"/>
      <c r="D69" s="60"/>
      <c r="E69" s="61"/>
      <c r="G69" s="194"/>
    </row>
    <row r="70" spans="1:7">
      <c r="A70" s="131"/>
      <c r="B70" s="184" t="s">
        <v>262</v>
      </c>
      <c r="C70" s="79"/>
      <c r="D70" s="133"/>
      <c r="E70" s="134"/>
      <c r="G70" s="194"/>
    </row>
    <row r="71" spans="1:7" s="210" customFormat="1">
      <c r="A71" s="117"/>
      <c r="B71" s="118" t="s">
        <v>594</v>
      </c>
      <c r="C71" s="211"/>
      <c r="D71" s="120"/>
      <c r="E71" s="212"/>
    </row>
    <row r="72" spans="1:7" s="33" customFormat="1">
      <c r="A72" s="70" t="s">
        <v>595</v>
      </c>
      <c r="B72" s="71" t="s">
        <v>596</v>
      </c>
      <c r="C72" s="72">
        <v>1</v>
      </c>
      <c r="D72" s="122"/>
      <c r="E72" s="94">
        <f>C72*D72</f>
        <v>0</v>
      </c>
    </row>
    <row r="73" spans="1:7" s="33" customFormat="1">
      <c r="A73" s="62"/>
      <c r="B73" s="63" t="s">
        <v>597</v>
      </c>
      <c r="C73" s="64"/>
      <c r="D73" s="194"/>
      <c r="E73" s="64"/>
      <c r="F73" s="194"/>
      <c r="G73" s="31"/>
    </row>
    <row r="74" spans="1:7" s="33" customFormat="1" ht="56.25">
      <c r="A74" s="123"/>
      <c r="B74" s="124" t="s">
        <v>598</v>
      </c>
      <c r="C74" s="59"/>
      <c r="D74" s="60"/>
      <c r="E74" s="61"/>
    </row>
    <row r="75" spans="1:7" s="33" customFormat="1">
      <c r="A75" s="125"/>
      <c r="B75" s="124" t="s">
        <v>233</v>
      </c>
      <c r="C75" s="59"/>
      <c r="D75" s="60"/>
      <c r="E75" s="61"/>
    </row>
    <row r="76" spans="1:7" s="33" customFormat="1">
      <c r="A76" s="125"/>
      <c r="B76" s="183" t="s">
        <v>581</v>
      </c>
      <c r="C76" s="59"/>
      <c r="D76" s="60"/>
      <c r="E76" s="61"/>
    </row>
    <row r="77" spans="1:7" s="33" customFormat="1">
      <c r="A77" s="125"/>
      <c r="B77" s="183" t="s">
        <v>582</v>
      </c>
      <c r="C77" s="59"/>
      <c r="D77" s="60"/>
      <c r="E77" s="61"/>
    </row>
    <row r="78" spans="1:7" s="33" customFormat="1" ht="22.5">
      <c r="A78" s="125"/>
      <c r="B78" s="183" t="s">
        <v>238</v>
      </c>
      <c r="C78" s="59"/>
      <c r="D78" s="60"/>
      <c r="E78" s="61"/>
    </row>
    <row r="79" spans="1:7" s="33" customFormat="1">
      <c r="A79" s="131"/>
      <c r="B79" s="184" t="s">
        <v>262</v>
      </c>
      <c r="C79" s="79"/>
      <c r="D79" s="133"/>
      <c r="E79" s="134"/>
    </row>
    <row r="80" spans="1:7">
      <c r="A80" s="70" t="s">
        <v>599</v>
      </c>
      <c r="B80" s="71" t="s">
        <v>600</v>
      </c>
      <c r="C80" s="72">
        <v>1</v>
      </c>
      <c r="D80" s="122"/>
      <c r="E80" s="94">
        <f>C80*D80</f>
        <v>0</v>
      </c>
    </row>
    <row r="81" spans="1:7" s="33" customFormat="1">
      <c r="A81" s="62"/>
      <c r="B81" s="186" t="s">
        <v>597</v>
      </c>
      <c r="C81" s="64"/>
      <c r="D81" s="194"/>
      <c r="E81" s="64"/>
      <c r="F81" s="194"/>
      <c r="G81" s="31"/>
    </row>
    <row r="82" spans="1:7" ht="45">
      <c r="A82" s="123"/>
      <c r="B82" s="124" t="s">
        <v>601</v>
      </c>
      <c r="C82" s="59"/>
      <c r="D82" s="60"/>
      <c r="E82" s="61"/>
    </row>
    <row r="83" spans="1:7">
      <c r="A83" s="125"/>
      <c r="B83" s="124" t="s">
        <v>233</v>
      </c>
      <c r="C83" s="59"/>
      <c r="D83" s="60"/>
      <c r="E83" s="61"/>
    </row>
    <row r="84" spans="1:7">
      <c r="A84" s="125"/>
      <c r="B84" s="183" t="s">
        <v>581</v>
      </c>
      <c r="C84" s="59"/>
      <c r="D84" s="60"/>
      <c r="E84" s="61"/>
    </row>
    <row r="85" spans="1:7">
      <c r="A85" s="125"/>
      <c r="B85" s="183" t="s">
        <v>582</v>
      </c>
      <c r="C85" s="59"/>
      <c r="D85" s="60"/>
      <c r="E85" s="61"/>
    </row>
    <row r="86" spans="1:7" ht="22.5">
      <c r="A86" s="125"/>
      <c r="B86" s="183" t="s">
        <v>238</v>
      </c>
      <c r="C86" s="59"/>
      <c r="D86" s="60"/>
      <c r="E86" s="61"/>
    </row>
    <row r="87" spans="1:7">
      <c r="A87" s="131"/>
      <c r="B87" s="184" t="s">
        <v>262</v>
      </c>
      <c r="C87" s="185"/>
      <c r="D87" s="133"/>
      <c r="E87" s="134"/>
    </row>
    <row r="88" spans="1:7">
      <c r="A88" s="70" t="s">
        <v>602</v>
      </c>
      <c r="B88" s="71" t="s">
        <v>603</v>
      </c>
      <c r="C88" s="72">
        <v>3</v>
      </c>
      <c r="D88" s="122"/>
      <c r="E88" s="94">
        <f>C88*D88</f>
        <v>0</v>
      </c>
      <c r="G88" s="194"/>
    </row>
    <row r="89" spans="1:7" s="33" customFormat="1">
      <c r="A89" s="62"/>
      <c r="B89" s="63" t="s">
        <v>604</v>
      </c>
      <c r="C89" s="64"/>
      <c r="D89" s="194"/>
      <c r="E89" s="64"/>
      <c r="F89" s="194"/>
      <c r="G89" s="31"/>
    </row>
    <row r="90" spans="1:7" ht="45">
      <c r="A90" s="123"/>
      <c r="B90" s="124" t="s">
        <v>605</v>
      </c>
      <c r="C90" s="59"/>
      <c r="D90" s="60"/>
      <c r="E90" s="61"/>
      <c r="G90" s="194"/>
    </row>
    <row r="91" spans="1:7">
      <c r="A91" s="125"/>
      <c r="B91" s="124" t="s">
        <v>233</v>
      </c>
      <c r="C91" s="59"/>
      <c r="D91" s="60"/>
      <c r="E91" s="61"/>
    </row>
    <row r="92" spans="1:7">
      <c r="A92" s="125"/>
      <c r="B92" s="183" t="s">
        <v>581</v>
      </c>
      <c r="C92" s="59"/>
      <c r="D92" s="60"/>
      <c r="E92" s="61"/>
    </row>
    <row r="93" spans="1:7">
      <c r="A93" s="125"/>
      <c r="B93" s="183" t="s">
        <v>582</v>
      </c>
      <c r="C93" s="59"/>
      <c r="D93" s="60"/>
      <c r="E93" s="61"/>
    </row>
    <row r="94" spans="1:7" ht="22.5">
      <c r="A94" s="125"/>
      <c r="B94" s="183" t="s">
        <v>238</v>
      </c>
      <c r="C94" s="59"/>
      <c r="D94" s="60"/>
      <c r="E94" s="61"/>
    </row>
    <row r="95" spans="1:7">
      <c r="A95" s="131"/>
      <c r="B95" s="184" t="s">
        <v>262</v>
      </c>
      <c r="C95" s="79"/>
      <c r="D95" s="133"/>
      <c r="E95" s="134"/>
    </row>
    <row r="96" spans="1:7">
      <c r="A96" s="70" t="s">
        <v>606</v>
      </c>
      <c r="B96" s="71" t="s">
        <v>603</v>
      </c>
      <c r="C96" s="72">
        <v>1</v>
      </c>
      <c r="D96" s="122"/>
      <c r="E96" s="94">
        <f>C96*D96</f>
        <v>0</v>
      </c>
      <c r="G96" s="194"/>
    </row>
    <row r="97" spans="1:7" s="33" customFormat="1">
      <c r="A97" s="62"/>
      <c r="B97" s="63" t="s">
        <v>607</v>
      </c>
      <c r="C97" s="64"/>
      <c r="D97" s="194"/>
      <c r="E97" s="64"/>
      <c r="F97" s="194"/>
      <c r="G97" s="31"/>
    </row>
    <row r="98" spans="1:7" ht="45">
      <c r="A98" s="123"/>
      <c r="B98" s="124" t="s">
        <v>608</v>
      </c>
      <c r="C98" s="59"/>
      <c r="D98" s="60"/>
      <c r="E98" s="61"/>
      <c r="G98" s="194"/>
    </row>
    <row r="99" spans="1:7">
      <c r="A99" s="125"/>
      <c r="B99" s="124" t="s">
        <v>233</v>
      </c>
      <c r="C99" s="59"/>
      <c r="D99" s="60"/>
      <c r="E99" s="61"/>
    </row>
    <row r="100" spans="1:7">
      <c r="A100" s="125"/>
      <c r="B100" s="183" t="s">
        <v>581</v>
      </c>
      <c r="C100" s="59"/>
      <c r="D100" s="60"/>
      <c r="E100" s="61"/>
    </row>
    <row r="101" spans="1:7">
      <c r="A101" s="125"/>
      <c r="B101" s="183" t="s">
        <v>582</v>
      </c>
      <c r="C101" s="59"/>
      <c r="D101" s="60"/>
      <c r="E101" s="61"/>
    </row>
    <row r="102" spans="1:7" ht="22.5">
      <c r="A102" s="125"/>
      <c r="B102" s="183" t="s">
        <v>238</v>
      </c>
      <c r="C102" s="59"/>
      <c r="D102" s="60"/>
      <c r="E102" s="61"/>
    </row>
    <row r="103" spans="1:7">
      <c r="A103" s="131"/>
      <c r="B103" s="184" t="s">
        <v>262</v>
      </c>
      <c r="C103" s="79"/>
      <c r="D103" s="133"/>
      <c r="E103" s="134"/>
    </row>
    <row r="104" spans="1:7">
      <c r="A104" s="131"/>
      <c r="B104" s="184" t="s">
        <v>262</v>
      </c>
      <c r="C104" s="185"/>
      <c r="D104" s="133"/>
      <c r="E104" s="134"/>
    </row>
    <row r="105" spans="1:7" s="210" customFormat="1">
      <c r="A105" s="117" t="s">
        <v>609</v>
      </c>
      <c r="B105" s="118" t="s">
        <v>610</v>
      </c>
      <c r="C105" s="119"/>
      <c r="D105" s="120"/>
      <c r="E105" s="119"/>
    </row>
    <row r="106" spans="1:7" ht="33.75">
      <c r="A106" s="70" t="s">
        <v>611</v>
      </c>
      <c r="B106" s="71" t="s">
        <v>612</v>
      </c>
      <c r="C106" s="72">
        <v>4</v>
      </c>
      <c r="D106" s="122"/>
      <c r="E106" s="94">
        <f>C106*D106</f>
        <v>0</v>
      </c>
    </row>
    <row r="107" spans="1:7" s="33" customFormat="1">
      <c r="A107" s="62"/>
      <c r="B107" s="186" t="s">
        <v>613</v>
      </c>
      <c r="C107" s="64"/>
      <c r="D107" s="194"/>
      <c r="E107" s="64"/>
      <c r="F107" s="194"/>
      <c r="G107" s="31"/>
    </row>
    <row r="108" spans="1:7" ht="45">
      <c r="A108" s="123"/>
      <c r="B108" s="124" t="s">
        <v>614</v>
      </c>
      <c r="C108" s="23"/>
      <c r="D108" s="60"/>
      <c r="E108" s="61"/>
    </row>
    <row r="109" spans="1:7">
      <c r="A109" s="125"/>
      <c r="B109" s="124" t="s">
        <v>233</v>
      </c>
      <c r="C109" s="23"/>
      <c r="D109" s="60"/>
      <c r="E109" s="61"/>
    </row>
    <row r="110" spans="1:7">
      <c r="A110" s="125"/>
      <c r="B110" s="183" t="s">
        <v>581</v>
      </c>
      <c r="C110" s="23"/>
      <c r="D110" s="60"/>
      <c r="E110" s="61"/>
    </row>
    <row r="111" spans="1:7">
      <c r="A111" s="125"/>
      <c r="B111" s="183" t="s">
        <v>615</v>
      </c>
      <c r="C111" s="23"/>
      <c r="D111" s="60"/>
      <c r="E111" s="61"/>
    </row>
    <row r="112" spans="1:7">
      <c r="A112" s="131"/>
      <c r="B112" s="78" t="s">
        <v>262</v>
      </c>
      <c r="C112" s="185"/>
      <c r="D112" s="133"/>
      <c r="E112" s="134"/>
    </row>
    <row r="113" spans="1:7" ht="33.75">
      <c r="A113" s="70" t="s">
        <v>616</v>
      </c>
      <c r="B113" s="71" t="s">
        <v>617</v>
      </c>
      <c r="C113" s="72">
        <v>2</v>
      </c>
      <c r="D113" s="122"/>
      <c r="E113" s="94">
        <f>C113*D113</f>
        <v>0</v>
      </c>
      <c r="F113" s="33"/>
    </row>
    <row r="114" spans="1:7" s="33" customFormat="1">
      <c r="A114" s="62"/>
      <c r="B114" s="186" t="s">
        <v>618</v>
      </c>
      <c r="C114" s="64"/>
      <c r="D114" s="194"/>
      <c r="E114" s="64"/>
      <c r="F114" s="194"/>
      <c r="G114" s="31"/>
    </row>
    <row r="115" spans="1:7" ht="45">
      <c r="A115" s="123"/>
      <c r="B115" s="124" t="s">
        <v>614</v>
      </c>
      <c r="C115" s="23"/>
      <c r="D115" s="60"/>
      <c r="E115" s="61"/>
    </row>
    <row r="116" spans="1:7">
      <c r="A116" s="125"/>
      <c r="B116" s="124" t="s">
        <v>233</v>
      </c>
      <c r="C116" s="23"/>
      <c r="D116" s="60"/>
      <c r="E116" s="61"/>
    </row>
    <row r="117" spans="1:7">
      <c r="A117" s="125"/>
      <c r="B117" s="183" t="s">
        <v>581</v>
      </c>
      <c r="C117" s="23"/>
      <c r="D117" s="60"/>
      <c r="E117" s="61"/>
    </row>
    <row r="118" spans="1:7">
      <c r="A118" s="125"/>
      <c r="B118" s="183" t="s">
        <v>615</v>
      </c>
      <c r="C118" s="23"/>
      <c r="D118" s="60"/>
      <c r="E118" s="61"/>
    </row>
    <row r="119" spans="1:7">
      <c r="A119" s="131"/>
      <c r="B119" s="184" t="s">
        <v>262</v>
      </c>
      <c r="C119" s="185"/>
      <c r="D119" s="133"/>
      <c r="E119" s="134"/>
    </row>
    <row r="120" spans="1:7" s="210" customFormat="1">
      <c r="A120" s="117"/>
      <c r="B120" s="118" t="s">
        <v>619</v>
      </c>
      <c r="C120" s="211"/>
      <c r="D120" s="120"/>
      <c r="E120" s="212"/>
    </row>
    <row r="121" spans="1:7" s="33" customFormat="1">
      <c r="A121" s="70" t="s">
        <v>620</v>
      </c>
      <c r="B121" s="71" t="s">
        <v>621</v>
      </c>
      <c r="C121" s="72">
        <v>6</v>
      </c>
      <c r="D121" s="122"/>
      <c r="E121" s="94">
        <f>C121*D121</f>
        <v>0</v>
      </c>
    </row>
    <row r="122" spans="1:7" s="33" customFormat="1">
      <c r="A122" s="239"/>
      <c r="B122" s="240" t="s">
        <v>622</v>
      </c>
      <c r="C122" s="241"/>
      <c r="D122" s="479"/>
      <c r="E122" s="241"/>
      <c r="F122" s="194"/>
      <c r="G122" s="31"/>
    </row>
    <row r="123" spans="1:7">
      <c r="D123" s="41"/>
    </row>
    <row r="124" spans="1:7">
      <c r="A124" s="136"/>
      <c r="B124" s="192"/>
      <c r="C124" s="137"/>
      <c r="D124" s="137" t="s">
        <v>76</v>
      </c>
      <c r="E124" s="106">
        <f>SUM(E31:E121)</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scale="94" orientation="portrait" r:id="rId1"/>
  <headerFooter>
    <oddHeader>&amp;L&amp;8&amp;K00-035 1/2.4.2 NAČRT POHIŠTVENE OPREME PORODNIŠNICA&amp;R&amp;8&amp;K00-032API ARHITEKTI  d.o.o.Barjanska 62, 1000 Ljubljana</oddHeader>
    <oddFooter>&amp;L&amp;8&amp;K00-046PZI (projektna dokumentacija za izvedbo gradnje)&amp;C&amp;8&amp;K00-047Stran &amp;P od &amp;N&amp;R&amp;7&amp;K00-043 978/1527-OP&amp;P od &amp;N</oddFooter>
  </headerFooter>
  <rowBreaks count="2" manualBreakCount="2">
    <brk id="46" max="4" man="1"/>
    <brk id="87" max="4" man="1"/>
  </rowBreaks>
</worksheet>
</file>

<file path=xl/worksheets/sheet12.xml><?xml version="1.0" encoding="utf-8"?>
<worksheet xmlns="http://schemas.openxmlformats.org/spreadsheetml/2006/main" xmlns:r="http://schemas.openxmlformats.org/officeDocument/2006/relationships">
  <sheetPr>
    <tabColor rgb="FFFF0000"/>
  </sheetPr>
  <dimension ref="A1:G120"/>
  <sheetViews>
    <sheetView view="pageBreakPreview" topLeftCell="A91" zoomScale="130" zoomScaleSheetLayoutView="130" workbookViewId="0">
      <selection activeCell="C95" sqref="C95:D95"/>
    </sheetView>
  </sheetViews>
  <sheetFormatPr defaultColWidth="8.7109375" defaultRowHeight="12.75"/>
  <cols>
    <col min="1" max="1" width="8.85546875" style="41" bestFit="1" customWidth="1"/>
    <col min="2" max="2" width="51.42578125" style="42" customWidth="1"/>
    <col min="3" max="3" width="4.42578125" style="41" customWidth="1"/>
    <col min="4" max="4" width="15.5703125" style="34" customWidth="1"/>
    <col min="5" max="5" width="11.5703125" style="41" customWidth="1"/>
    <col min="6" max="6" width="8.42578125" style="33" customWidth="1"/>
    <col min="7" max="16384" width="8.7109375" style="34"/>
  </cols>
  <sheetData>
    <row r="1" spans="1:6">
      <c r="D1" s="41"/>
    </row>
    <row r="2" spans="1:6" s="5" customFormat="1">
      <c r="A2" s="225" t="s">
        <v>70</v>
      </c>
      <c r="B2" s="226" t="s">
        <v>95</v>
      </c>
      <c r="C2" s="214"/>
      <c r="D2" s="639"/>
      <c r="E2" s="216"/>
      <c r="F2" s="86"/>
    </row>
    <row r="3" spans="1:6" s="25" customFormat="1">
      <c r="A3" s="244"/>
      <c r="B3" s="245" t="s">
        <v>334</v>
      </c>
      <c r="C3" s="246"/>
      <c r="D3" s="635"/>
      <c r="E3" s="247"/>
      <c r="F3" s="10"/>
    </row>
    <row r="4" spans="1:6" s="25" customFormat="1">
      <c r="A4" s="248"/>
      <c r="B4" s="36" t="s">
        <v>623</v>
      </c>
      <c r="C4" s="147"/>
      <c r="D4" s="636"/>
      <c r="E4" s="249"/>
      <c r="F4" s="10"/>
    </row>
    <row r="5" spans="1:6" s="25" customFormat="1">
      <c r="A5" s="248"/>
      <c r="B5" s="151" t="s">
        <v>624</v>
      </c>
      <c r="C5" s="147"/>
      <c r="D5" s="636"/>
      <c r="E5" s="249"/>
      <c r="F5" s="10"/>
    </row>
    <row r="6" spans="1:6" s="25" customFormat="1">
      <c r="A6" s="248"/>
      <c r="B6" s="36" t="s">
        <v>625</v>
      </c>
      <c r="C6" s="147"/>
      <c r="D6" s="636"/>
      <c r="E6" s="249"/>
      <c r="F6" s="10"/>
    </row>
    <row r="7" spans="1:6" s="25" customFormat="1">
      <c r="A7" s="248"/>
      <c r="B7" s="250" t="s">
        <v>626</v>
      </c>
      <c r="C7" s="147"/>
      <c r="D7" s="636"/>
      <c r="E7" s="249"/>
      <c r="F7" s="10"/>
    </row>
    <row r="8" spans="1:6" s="25" customFormat="1">
      <c r="A8" s="248"/>
      <c r="B8" s="250" t="s">
        <v>627</v>
      </c>
      <c r="C8" s="147"/>
      <c r="D8" s="636"/>
      <c r="E8" s="249"/>
      <c r="F8" s="10"/>
    </row>
    <row r="9" spans="1:6" s="25" customFormat="1">
      <c r="A9" s="248"/>
      <c r="B9" s="250" t="s">
        <v>628</v>
      </c>
      <c r="C9" s="147"/>
      <c r="D9" s="636"/>
      <c r="E9" s="249"/>
      <c r="F9" s="10"/>
    </row>
    <row r="10" spans="1:6" s="25" customFormat="1">
      <c r="A10" s="248"/>
      <c r="B10" s="250" t="s">
        <v>629</v>
      </c>
      <c r="C10" s="147"/>
      <c r="D10" s="636"/>
      <c r="E10" s="249"/>
      <c r="F10" s="10"/>
    </row>
    <row r="11" spans="1:6" s="25" customFormat="1">
      <c r="A11" s="248"/>
      <c r="B11" s="36" t="s">
        <v>630</v>
      </c>
      <c r="C11" s="147"/>
      <c r="D11" s="636"/>
      <c r="E11" s="249"/>
      <c r="F11" s="10"/>
    </row>
    <row r="12" spans="1:6" s="25" customFormat="1">
      <c r="A12" s="248"/>
      <c r="B12" s="151" t="s">
        <v>631</v>
      </c>
      <c r="C12" s="147"/>
      <c r="D12" s="636"/>
      <c r="E12" s="249"/>
      <c r="F12" s="10"/>
    </row>
    <row r="13" spans="1:6" s="10" customFormat="1">
      <c r="A13" s="248"/>
      <c r="B13" s="177" t="s">
        <v>632</v>
      </c>
      <c r="C13" s="147"/>
      <c r="D13" s="636"/>
      <c r="E13" s="249"/>
    </row>
    <row r="14" spans="1:6" s="25" customFormat="1">
      <c r="A14" s="248"/>
      <c r="B14" s="250" t="s">
        <v>633</v>
      </c>
      <c r="C14" s="147"/>
      <c r="D14" s="636"/>
      <c r="E14" s="249"/>
      <c r="F14" s="10"/>
    </row>
    <row r="15" spans="1:6">
      <c r="D15" s="41"/>
      <c r="E15" s="128"/>
    </row>
    <row r="16" spans="1:6">
      <c r="C16" s="251" t="s">
        <v>222</v>
      </c>
      <c r="D16" s="368" t="s">
        <v>223</v>
      </c>
      <c r="E16" s="252" t="s">
        <v>224</v>
      </c>
    </row>
    <row r="17" spans="1:7" s="210" customFormat="1">
      <c r="A17" s="117" t="s">
        <v>634</v>
      </c>
      <c r="B17" s="118" t="s">
        <v>635</v>
      </c>
      <c r="C17" s="119"/>
      <c r="D17" s="119"/>
      <c r="E17" s="119"/>
    </row>
    <row r="18" spans="1:7" ht="22.5">
      <c r="A18" s="70" t="s">
        <v>636</v>
      </c>
      <c r="B18" s="71" t="s">
        <v>637</v>
      </c>
      <c r="C18" s="219">
        <v>17</v>
      </c>
      <c r="D18" s="122"/>
      <c r="E18" s="94">
        <f>C18*D18</f>
        <v>0</v>
      </c>
      <c r="G18" s="194"/>
    </row>
    <row r="19" spans="1:7">
      <c r="A19" s="28"/>
      <c r="B19" s="253" t="s">
        <v>638</v>
      </c>
      <c r="C19" s="65"/>
      <c r="D19" s="66"/>
      <c r="E19" s="128"/>
      <c r="G19" s="194"/>
    </row>
    <row r="20" spans="1:7" s="33" customFormat="1" ht="22.5">
      <c r="A20" s="62"/>
      <c r="B20" s="63" t="s">
        <v>639</v>
      </c>
      <c r="C20" s="64"/>
      <c r="D20" s="194"/>
      <c r="E20" s="64"/>
      <c r="F20" s="194"/>
      <c r="G20" s="31"/>
    </row>
    <row r="21" spans="1:7" ht="22.5">
      <c r="A21" s="28"/>
      <c r="B21" s="96" t="s">
        <v>640</v>
      </c>
      <c r="C21" s="65"/>
      <c r="D21" s="66"/>
      <c r="E21" s="128"/>
      <c r="G21" s="194"/>
    </row>
    <row r="22" spans="1:7">
      <c r="A22" s="28"/>
      <c r="B22" s="253" t="s">
        <v>641</v>
      </c>
      <c r="C22" s="65"/>
      <c r="D22" s="66"/>
      <c r="E22" s="128"/>
      <c r="G22" s="194"/>
    </row>
    <row r="23" spans="1:7">
      <c r="A23" s="28"/>
      <c r="B23" s="96" t="s">
        <v>642</v>
      </c>
      <c r="C23" s="65"/>
      <c r="D23" s="66"/>
      <c r="E23" s="128"/>
      <c r="G23" s="194"/>
    </row>
    <row r="24" spans="1:7">
      <c r="A24" s="28"/>
      <c r="B24" s="96" t="s">
        <v>643</v>
      </c>
      <c r="C24" s="65"/>
      <c r="D24" s="66"/>
      <c r="E24" s="128"/>
      <c r="G24" s="194"/>
    </row>
    <row r="25" spans="1:7">
      <c r="A25" s="28"/>
      <c r="B25" s="96" t="s">
        <v>644</v>
      </c>
      <c r="C25" s="65"/>
      <c r="D25" s="66"/>
      <c r="E25" s="128"/>
      <c r="G25" s="194"/>
    </row>
    <row r="26" spans="1:7">
      <c r="A26" s="28"/>
      <c r="B26" s="96" t="s">
        <v>645</v>
      </c>
      <c r="C26" s="65"/>
      <c r="D26" s="66"/>
      <c r="E26" s="128"/>
      <c r="G26" s="194"/>
    </row>
    <row r="27" spans="1:7">
      <c r="A27" s="28"/>
      <c r="B27" s="96" t="s">
        <v>646</v>
      </c>
      <c r="C27" s="65"/>
      <c r="D27" s="66"/>
      <c r="E27" s="128"/>
      <c r="G27" s="194"/>
    </row>
    <row r="28" spans="1:7" ht="22.5">
      <c r="A28" s="28"/>
      <c r="B28" s="96" t="s">
        <v>647</v>
      </c>
      <c r="C28" s="65"/>
      <c r="D28" s="66"/>
      <c r="E28" s="128"/>
      <c r="G28" s="194"/>
    </row>
    <row r="29" spans="1:7">
      <c r="A29" s="28"/>
      <c r="B29" s="96" t="s">
        <v>648</v>
      </c>
      <c r="C29" s="65"/>
      <c r="D29" s="66"/>
      <c r="E29" s="128"/>
      <c r="G29" s="194"/>
    </row>
    <row r="30" spans="1:7" ht="22.5">
      <c r="A30" s="28"/>
      <c r="B30" s="96" t="s">
        <v>649</v>
      </c>
      <c r="C30" s="65"/>
      <c r="D30" s="66"/>
      <c r="E30" s="128"/>
      <c r="G30" s="194"/>
    </row>
    <row r="31" spans="1:7" ht="22.5">
      <c r="A31" s="28"/>
      <c r="B31" s="96" t="s">
        <v>650</v>
      </c>
      <c r="C31" s="65"/>
      <c r="D31" s="66"/>
      <c r="E31" s="128"/>
      <c r="G31" s="194"/>
    </row>
    <row r="32" spans="1:7">
      <c r="A32" s="28"/>
      <c r="B32" s="96" t="s">
        <v>651</v>
      </c>
      <c r="C32" s="65"/>
      <c r="D32" s="66"/>
      <c r="E32" s="128"/>
      <c r="G32" s="194"/>
    </row>
    <row r="33" spans="1:7">
      <c r="A33" s="254"/>
      <c r="B33" s="255" t="s">
        <v>652</v>
      </c>
      <c r="C33" s="242"/>
      <c r="D33" s="243"/>
      <c r="E33" s="256"/>
      <c r="G33" s="194"/>
    </row>
    <row r="34" spans="1:7" s="33" customFormat="1">
      <c r="A34" s="70" t="s">
        <v>653</v>
      </c>
      <c r="B34" s="257" t="s">
        <v>654</v>
      </c>
      <c r="C34" s="72">
        <v>6</v>
      </c>
      <c r="D34" s="73"/>
      <c r="E34" s="74">
        <f>C34*D34</f>
        <v>0</v>
      </c>
      <c r="G34" s="31"/>
    </row>
    <row r="35" spans="1:7">
      <c r="A35" s="28"/>
      <c r="B35" s="253" t="s">
        <v>638</v>
      </c>
      <c r="C35" s="65"/>
      <c r="D35" s="66"/>
      <c r="E35" s="128"/>
      <c r="G35" s="194"/>
    </row>
    <row r="36" spans="1:7" s="33" customFormat="1">
      <c r="A36" s="62"/>
      <c r="B36" s="63" t="s">
        <v>655</v>
      </c>
      <c r="C36" s="64"/>
      <c r="D36" s="194"/>
      <c r="E36" s="64"/>
      <c r="F36" s="194"/>
      <c r="G36" s="31"/>
    </row>
    <row r="37" spans="1:7" ht="22.5">
      <c r="A37" s="28"/>
      <c r="B37" s="96" t="s">
        <v>640</v>
      </c>
      <c r="C37" s="65"/>
      <c r="D37" s="66"/>
      <c r="E37" s="128"/>
      <c r="G37" s="194"/>
    </row>
    <row r="38" spans="1:7">
      <c r="A38" s="28"/>
      <c r="B38" s="253" t="s">
        <v>641</v>
      </c>
      <c r="C38" s="65"/>
      <c r="D38" s="66"/>
      <c r="E38" s="128"/>
      <c r="G38" s="194"/>
    </row>
    <row r="39" spans="1:7">
      <c r="A39" s="28"/>
      <c r="B39" s="96" t="s">
        <v>642</v>
      </c>
      <c r="C39" s="65"/>
      <c r="D39" s="66"/>
      <c r="E39" s="128"/>
      <c r="G39" s="194"/>
    </row>
    <row r="40" spans="1:7">
      <c r="A40" s="28"/>
      <c r="B40" s="96" t="s">
        <v>643</v>
      </c>
      <c r="C40" s="65"/>
      <c r="D40" s="66"/>
      <c r="E40" s="128"/>
      <c r="G40" s="194"/>
    </row>
    <row r="41" spans="1:7">
      <c r="A41" s="28"/>
      <c r="B41" s="96" t="s">
        <v>644</v>
      </c>
      <c r="C41" s="65"/>
      <c r="D41" s="66"/>
      <c r="E41" s="128"/>
    </row>
    <row r="42" spans="1:7">
      <c r="A42" s="28"/>
      <c r="B42" s="96" t="s">
        <v>645</v>
      </c>
      <c r="C42" s="65"/>
      <c r="D42" s="66"/>
      <c r="E42" s="128"/>
    </row>
    <row r="43" spans="1:7">
      <c r="A43" s="28"/>
      <c r="B43" s="96" t="s">
        <v>646</v>
      </c>
      <c r="C43" s="65"/>
      <c r="D43" s="66"/>
      <c r="E43" s="128"/>
    </row>
    <row r="44" spans="1:7" ht="22.5">
      <c r="A44" s="28"/>
      <c r="B44" s="96" t="s">
        <v>647</v>
      </c>
      <c r="C44" s="65"/>
      <c r="D44" s="66"/>
      <c r="E44" s="128"/>
    </row>
    <row r="45" spans="1:7">
      <c r="A45" s="28"/>
      <c r="B45" s="96" t="s">
        <v>648</v>
      </c>
      <c r="C45" s="65"/>
      <c r="D45" s="66"/>
      <c r="E45" s="128"/>
    </row>
    <row r="46" spans="1:7" ht="22.5">
      <c r="A46" s="28"/>
      <c r="B46" s="96" t="s">
        <v>649</v>
      </c>
      <c r="C46" s="65"/>
      <c r="D46" s="66"/>
      <c r="E46" s="128"/>
    </row>
    <row r="47" spans="1:7" ht="22.5">
      <c r="A47" s="28"/>
      <c r="B47" s="96" t="s">
        <v>650</v>
      </c>
      <c r="C47" s="65"/>
      <c r="D47" s="66"/>
      <c r="E47" s="128"/>
    </row>
    <row r="48" spans="1:7">
      <c r="A48" s="28"/>
      <c r="B48" s="96" t="s">
        <v>651</v>
      </c>
      <c r="C48" s="65"/>
      <c r="D48" s="66"/>
      <c r="E48" s="128"/>
    </row>
    <row r="49" spans="1:6">
      <c r="A49" s="254"/>
      <c r="B49" s="255" t="s">
        <v>652</v>
      </c>
      <c r="C49" s="242"/>
      <c r="D49" s="243"/>
      <c r="E49" s="256"/>
    </row>
    <row r="50" spans="1:6">
      <c r="A50" s="70" t="s">
        <v>656</v>
      </c>
      <c r="B50" s="257" t="s">
        <v>657</v>
      </c>
      <c r="C50" s="219">
        <v>4</v>
      </c>
      <c r="D50" s="122"/>
      <c r="E50" s="94">
        <f>C50*D50</f>
        <v>0</v>
      </c>
    </row>
    <row r="51" spans="1:6">
      <c r="A51" s="126"/>
      <c r="B51" s="253" t="s">
        <v>638</v>
      </c>
      <c r="C51" s="65"/>
      <c r="D51" s="66"/>
      <c r="E51" s="128"/>
    </row>
    <row r="52" spans="1:6" s="33" customFormat="1">
      <c r="A52" s="62"/>
      <c r="B52" s="63" t="s">
        <v>658</v>
      </c>
      <c r="C52" s="64"/>
      <c r="D52" s="194"/>
      <c r="E52" s="64"/>
      <c r="F52" s="194"/>
    </row>
    <row r="53" spans="1:6">
      <c r="A53" s="126"/>
      <c r="B53" s="96" t="s">
        <v>659</v>
      </c>
      <c r="C53" s="65"/>
      <c r="D53" s="66"/>
      <c r="E53" s="128"/>
    </row>
    <row r="54" spans="1:6">
      <c r="A54" s="126"/>
      <c r="B54" s="253" t="s">
        <v>660</v>
      </c>
      <c r="C54" s="65"/>
      <c r="D54" s="66"/>
      <c r="E54" s="128"/>
    </row>
    <row r="55" spans="1:6">
      <c r="A55" s="126"/>
      <c r="B55" s="96" t="s">
        <v>661</v>
      </c>
      <c r="C55" s="65"/>
      <c r="D55" s="66"/>
      <c r="E55" s="128"/>
    </row>
    <row r="56" spans="1:6">
      <c r="A56" s="126"/>
      <c r="B56" s="96" t="s">
        <v>662</v>
      </c>
      <c r="C56" s="65"/>
      <c r="D56" s="66"/>
      <c r="E56" s="128"/>
    </row>
    <row r="57" spans="1:6">
      <c r="A57" s="258" t="s">
        <v>663</v>
      </c>
      <c r="B57" s="257" t="s">
        <v>664</v>
      </c>
      <c r="C57" s="259">
        <v>2</v>
      </c>
      <c r="D57" s="260"/>
      <c r="E57" s="94">
        <f t="shared" ref="E57:E87" si="0">C57*D57</f>
        <v>0</v>
      </c>
    </row>
    <row r="58" spans="1:6">
      <c r="A58" s="126"/>
      <c r="B58" s="253" t="s">
        <v>638</v>
      </c>
      <c r="C58" s="65"/>
      <c r="D58" s="261"/>
      <c r="E58" s="128"/>
    </row>
    <row r="59" spans="1:6" s="33" customFormat="1">
      <c r="A59" s="62"/>
      <c r="B59" s="63" t="s">
        <v>665</v>
      </c>
      <c r="C59" s="64"/>
      <c r="D59" s="194"/>
      <c r="E59" s="64"/>
      <c r="F59" s="194"/>
    </row>
    <row r="60" spans="1:6" ht="78.75">
      <c r="A60" s="262"/>
      <c r="B60" s="253" t="s">
        <v>666</v>
      </c>
      <c r="C60" s="263"/>
      <c r="D60" s="261"/>
      <c r="E60" s="61"/>
      <c r="F60" s="31"/>
    </row>
    <row r="61" spans="1:6">
      <c r="A61" s="262"/>
      <c r="B61" s="253" t="s">
        <v>667</v>
      </c>
      <c r="C61" s="263"/>
      <c r="D61" s="66"/>
      <c r="E61" s="61"/>
      <c r="F61" s="31"/>
    </row>
    <row r="62" spans="1:6">
      <c r="A62" s="262"/>
      <c r="B62" s="253" t="s">
        <v>668</v>
      </c>
      <c r="C62" s="263"/>
      <c r="D62" s="66"/>
      <c r="E62" s="61"/>
      <c r="F62" s="31"/>
    </row>
    <row r="63" spans="1:6" ht="22.5">
      <c r="A63" s="262"/>
      <c r="B63" s="253" t="s">
        <v>669</v>
      </c>
      <c r="C63" s="263"/>
      <c r="D63" s="66"/>
      <c r="E63" s="61"/>
      <c r="F63" s="31"/>
    </row>
    <row r="64" spans="1:6">
      <c r="A64" s="262"/>
      <c r="B64" s="253" t="s">
        <v>670</v>
      </c>
      <c r="C64" s="263"/>
      <c r="D64" s="66"/>
      <c r="E64" s="61"/>
      <c r="F64" s="31"/>
    </row>
    <row r="65" spans="1:6">
      <c r="A65" s="258" t="s">
        <v>671</v>
      </c>
      <c r="B65" s="257" t="s">
        <v>672</v>
      </c>
      <c r="C65" s="259">
        <v>4</v>
      </c>
      <c r="D65" s="260"/>
      <c r="E65" s="94">
        <f t="shared" si="0"/>
        <v>0</v>
      </c>
      <c r="F65" s="31"/>
    </row>
    <row r="66" spans="1:6">
      <c r="A66" s="126"/>
      <c r="B66" s="253" t="s">
        <v>638</v>
      </c>
      <c r="C66" s="65"/>
      <c r="D66" s="264"/>
      <c r="E66" s="128"/>
      <c r="F66" s="31"/>
    </row>
    <row r="67" spans="1:6" s="33" customFormat="1">
      <c r="A67" s="62"/>
      <c r="B67" s="63" t="s">
        <v>673</v>
      </c>
      <c r="C67" s="64"/>
      <c r="D67" s="194"/>
      <c r="E67" s="64"/>
      <c r="F67" s="194"/>
    </row>
    <row r="68" spans="1:6" ht="22.5">
      <c r="A68" s="262"/>
      <c r="B68" s="253" t="s">
        <v>674</v>
      </c>
      <c r="C68" s="263"/>
      <c r="D68" s="264"/>
      <c r="E68" s="61"/>
      <c r="F68" s="31"/>
    </row>
    <row r="69" spans="1:6">
      <c r="A69" s="262"/>
      <c r="B69" s="253" t="s">
        <v>667</v>
      </c>
      <c r="C69" s="263"/>
      <c r="D69" s="66"/>
      <c r="E69" s="61"/>
      <c r="F69" s="31"/>
    </row>
    <row r="70" spans="1:6">
      <c r="A70" s="262"/>
      <c r="B70" s="253" t="s">
        <v>668</v>
      </c>
      <c r="C70" s="263"/>
      <c r="D70" s="66"/>
      <c r="E70" s="61"/>
      <c r="F70" s="31"/>
    </row>
    <row r="71" spans="1:6" ht="22.5">
      <c r="A71" s="262"/>
      <c r="B71" s="253" t="s">
        <v>669</v>
      </c>
      <c r="C71" s="263"/>
      <c r="D71" s="66"/>
      <c r="E71" s="61"/>
      <c r="F71" s="31"/>
    </row>
    <row r="72" spans="1:6" ht="22.5">
      <c r="A72" s="258" t="s">
        <v>675</v>
      </c>
      <c r="B72" s="257" t="s">
        <v>676</v>
      </c>
      <c r="C72" s="259">
        <v>15</v>
      </c>
      <c r="D72" s="260"/>
      <c r="E72" s="94">
        <f t="shared" ref="E72" si="1">C72*D72</f>
        <v>0</v>
      </c>
      <c r="F72" s="31"/>
    </row>
    <row r="73" spans="1:6">
      <c r="A73" s="126"/>
      <c r="B73" s="253" t="s">
        <v>638</v>
      </c>
      <c r="C73" s="65"/>
      <c r="D73" s="261"/>
      <c r="E73" s="128"/>
      <c r="F73" s="31"/>
    </row>
    <row r="74" spans="1:6" s="33" customFormat="1">
      <c r="A74" s="62"/>
      <c r="B74" s="63" t="s">
        <v>677</v>
      </c>
      <c r="C74" s="64"/>
      <c r="D74" s="194"/>
      <c r="E74" s="64"/>
      <c r="F74" s="194"/>
    </row>
    <row r="75" spans="1:6" ht="22.5">
      <c r="A75" s="262"/>
      <c r="B75" s="253" t="s">
        <v>676</v>
      </c>
      <c r="C75" s="263"/>
      <c r="D75" s="261"/>
      <c r="E75" s="61"/>
      <c r="F75" s="31"/>
    </row>
    <row r="76" spans="1:6" ht="22.5">
      <c r="A76" s="262"/>
      <c r="B76" s="253" t="s">
        <v>669</v>
      </c>
      <c r="C76" s="263"/>
      <c r="D76" s="66"/>
      <c r="E76" s="61"/>
      <c r="F76" s="31"/>
    </row>
    <row r="77" spans="1:6">
      <c r="A77" s="262"/>
      <c r="B77" s="253" t="s">
        <v>670</v>
      </c>
      <c r="C77" s="263"/>
      <c r="D77" s="66"/>
      <c r="E77" s="61"/>
      <c r="F77" s="31"/>
    </row>
    <row r="78" spans="1:6">
      <c r="A78" s="262"/>
      <c r="B78" s="265" t="s">
        <v>670</v>
      </c>
      <c r="C78" s="266"/>
      <c r="D78" s="243"/>
      <c r="E78" s="61"/>
      <c r="F78" s="31"/>
    </row>
    <row r="79" spans="1:6" s="210" customFormat="1">
      <c r="A79" s="117" t="s">
        <v>678</v>
      </c>
      <c r="B79" s="118" t="s">
        <v>679</v>
      </c>
      <c r="C79" s="119"/>
      <c r="D79" s="120"/>
      <c r="E79" s="119"/>
      <c r="F79" s="267"/>
    </row>
    <row r="80" spans="1:6">
      <c r="A80" s="258" t="s">
        <v>680</v>
      </c>
      <c r="B80" s="257" t="s">
        <v>681</v>
      </c>
      <c r="C80" s="259">
        <v>1</v>
      </c>
      <c r="D80" s="268"/>
      <c r="E80" s="269">
        <f t="shared" si="0"/>
        <v>0</v>
      </c>
      <c r="F80" s="31"/>
    </row>
    <row r="81" spans="1:6" s="33" customFormat="1">
      <c r="A81" s="62"/>
      <c r="B81" s="63" t="s">
        <v>682</v>
      </c>
      <c r="C81" s="64"/>
      <c r="D81" s="194"/>
      <c r="E81" s="64"/>
      <c r="F81" s="194"/>
    </row>
    <row r="82" spans="1:6" ht="33.75">
      <c r="A82" s="262"/>
      <c r="B82" s="253" t="s">
        <v>683</v>
      </c>
      <c r="C82" s="263"/>
      <c r="D82" s="66"/>
      <c r="E82" s="270"/>
      <c r="F82" s="31"/>
    </row>
    <row r="83" spans="1:6">
      <c r="A83" s="64"/>
      <c r="B83" s="253" t="s">
        <v>638</v>
      </c>
      <c r="C83" s="64"/>
      <c r="D83" s="66"/>
      <c r="E83" s="64"/>
      <c r="F83" s="31"/>
    </row>
    <row r="84" spans="1:6" ht="22.5">
      <c r="A84" s="64"/>
      <c r="B84" s="643" t="s">
        <v>684</v>
      </c>
      <c r="C84" s="64"/>
      <c r="D84" s="66"/>
      <c r="E84" s="64"/>
      <c r="F84" s="31"/>
    </row>
    <row r="85" spans="1:6" ht="22.5">
      <c r="A85" s="64"/>
      <c r="B85" s="643" t="s">
        <v>685</v>
      </c>
      <c r="C85" s="64"/>
      <c r="D85" s="66"/>
      <c r="E85" s="64"/>
      <c r="F85" s="31"/>
    </row>
    <row r="86" spans="1:6">
      <c r="A86" s="241"/>
      <c r="B86" s="644" t="s">
        <v>686</v>
      </c>
      <c r="C86" s="241"/>
      <c r="D86" s="243"/>
      <c r="E86" s="241"/>
      <c r="F86" s="31"/>
    </row>
    <row r="87" spans="1:6">
      <c r="A87" s="258" t="s">
        <v>687</v>
      </c>
      <c r="B87" s="257" t="s">
        <v>688</v>
      </c>
      <c r="C87" s="259">
        <v>12</v>
      </c>
      <c r="D87" s="268"/>
      <c r="E87" s="269">
        <f t="shared" si="0"/>
        <v>0</v>
      </c>
      <c r="F87" s="31"/>
    </row>
    <row r="88" spans="1:6" s="33" customFormat="1">
      <c r="A88" s="62"/>
      <c r="B88" s="63" t="s">
        <v>689</v>
      </c>
      <c r="C88" s="64"/>
      <c r="D88" s="194"/>
      <c r="E88" s="64"/>
      <c r="F88" s="194"/>
    </row>
    <row r="89" spans="1:6" ht="33.75">
      <c r="A89" s="262"/>
      <c r="B89" s="253" t="s">
        <v>690</v>
      </c>
      <c r="C89" s="263"/>
      <c r="D89" s="66"/>
      <c r="E89" s="270"/>
      <c r="F89" s="31"/>
    </row>
    <row r="90" spans="1:6">
      <c r="A90" s="64"/>
      <c r="B90" s="253" t="s">
        <v>638</v>
      </c>
      <c r="C90" s="64"/>
      <c r="D90" s="66"/>
      <c r="E90" s="64"/>
      <c r="F90" s="31"/>
    </row>
    <row r="91" spans="1:6" ht="22.5">
      <c r="A91" s="64"/>
      <c r="B91" s="643" t="s">
        <v>684</v>
      </c>
      <c r="C91" s="64"/>
      <c r="D91" s="66"/>
      <c r="E91" s="64"/>
      <c r="F91" s="31"/>
    </row>
    <row r="92" spans="1:6" ht="22.5">
      <c r="A92" s="64"/>
      <c r="B92" s="643" t="s">
        <v>685</v>
      </c>
      <c r="C92" s="64"/>
      <c r="D92" s="66"/>
      <c r="E92" s="64"/>
      <c r="F92" s="31"/>
    </row>
    <row r="93" spans="1:6">
      <c r="A93" s="241"/>
      <c r="B93" s="644" t="s">
        <v>686</v>
      </c>
      <c r="C93" s="241"/>
      <c r="D93" s="243"/>
      <c r="E93" s="241"/>
      <c r="F93" s="31"/>
    </row>
    <row r="94" spans="1:6" s="210" customFormat="1">
      <c r="A94" s="117" t="s">
        <v>691</v>
      </c>
      <c r="B94" s="118" t="s">
        <v>692</v>
      </c>
      <c r="C94" s="119"/>
      <c r="D94" s="120"/>
      <c r="E94" s="119"/>
      <c r="F94" s="267"/>
    </row>
    <row r="95" spans="1:6" ht="22.5">
      <c r="A95" s="70" t="s">
        <v>693</v>
      </c>
      <c r="B95" s="257" t="s">
        <v>694</v>
      </c>
      <c r="C95" s="219">
        <v>1</v>
      </c>
      <c r="D95" s="122"/>
      <c r="E95" s="94">
        <f>C95*D95</f>
        <v>0</v>
      </c>
      <c r="F95" s="31"/>
    </row>
    <row r="96" spans="1:6" s="33" customFormat="1">
      <c r="A96" s="62"/>
      <c r="B96" s="63" t="s">
        <v>695</v>
      </c>
      <c r="C96" s="64"/>
      <c r="D96" s="194"/>
      <c r="E96" s="64"/>
      <c r="F96" s="194"/>
    </row>
    <row r="97" spans="1:6" ht="22.5">
      <c r="A97" s="126"/>
      <c r="B97" s="129" t="s">
        <v>696</v>
      </c>
      <c r="C97" s="65"/>
      <c r="D97" s="66"/>
      <c r="E97" s="128"/>
      <c r="F97" s="31"/>
    </row>
    <row r="98" spans="1:6">
      <c r="A98" s="126"/>
      <c r="B98" s="129" t="s">
        <v>638</v>
      </c>
      <c r="C98" s="65"/>
      <c r="D98" s="66"/>
      <c r="E98" s="128"/>
      <c r="F98" s="31"/>
    </row>
    <row r="99" spans="1:6">
      <c r="A99" s="126"/>
      <c r="B99" s="271" t="s">
        <v>697</v>
      </c>
      <c r="C99" s="65"/>
      <c r="D99" s="66"/>
      <c r="E99" s="128"/>
      <c r="F99" s="31"/>
    </row>
    <row r="100" spans="1:6" ht="22.5">
      <c r="A100" s="126"/>
      <c r="B100" s="272" t="s">
        <v>698</v>
      </c>
      <c r="C100" s="65"/>
      <c r="D100" s="66"/>
      <c r="E100" s="128"/>
      <c r="F100" s="31"/>
    </row>
    <row r="101" spans="1:6" ht="22.5">
      <c r="A101" s="126"/>
      <c r="B101" s="272" t="s">
        <v>699</v>
      </c>
      <c r="C101" s="65"/>
      <c r="D101" s="66"/>
      <c r="E101" s="128"/>
    </row>
    <row r="102" spans="1:6">
      <c r="A102" s="126"/>
      <c r="B102" s="272" t="s">
        <v>700</v>
      </c>
      <c r="C102" s="65"/>
      <c r="D102" s="66"/>
      <c r="E102" s="128"/>
    </row>
    <row r="103" spans="1:6">
      <c r="A103" s="126"/>
      <c r="B103" s="272" t="s">
        <v>701</v>
      </c>
      <c r="C103" s="65"/>
      <c r="D103" s="66"/>
      <c r="E103" s="128"/>
    </row>
    <row r="104" spans="1:6">
      <c r="A104" s="273"/>
      <c r="B104" s="274" t="s">
        <v>702</v>
      </c>
      <c r="C104" s="242"/>
      <c r="D104" s="243"/>
      <c r="E104" s="256"/>
    </row>
    <row r="105" spans="1:6" ht="22.5">
      <c r="A105" s="70" t="s">
        <v>703</v>
      </c>
      <c r="B105" s="257" t="s">
        <v>704</v>
      </c>
      <c r="C105" s="219">
        <v>1</v>
      </c>
      <c r="D105" s="122"/>
      <c r="E105" s="94">
        <f>C105*D105</f>
        <v>0</v>
      </c>
      <c r="F105" s="31"/>
    </row>
    <row r="106" spans="1:6" s="33" customFormat="1">
      <c r="A106" s="62"/>
      <c r="B106" s="63" t="s">
        <v>705</v>
      </c>
      <c r="C106" s="64"/>
      <c r="D106" s="194"/>
      <c r="E106" s="64"/>
      <c r="F106" s="194"/>
    </row>
    <row r="107" spans="1:6" ht="22.5">
      <c r="A107" s="126"/>
      <c r="B107" s="129" t="s">
        <v>696</v>
      </c>
      <c r="C107" s="65"/>
      <c r="D107" s="66"/>
      <c r="E107" s="128"/>
      <c r="F107" s="31"/>
    </row>
    <row r="108" spans="1:6">
      <c r="A108" s="126"/>
      <c r="B108" s="129" t="s">
        <v>638</v>
      </c>
      <c r="C108" s="65"/>
      <c r="D108" s="66"/>
      <c r="E108" s="128"/>
      <c r="F108" s="31"/>
    </row>
    <row r="109" spans="1:6">
      <c r="A109" s="126"/>
      <c r="B109" s="271" t="s">
        <v>697</v>
      </c>
      <c r="C109" s="65"/>
      <c r="D109" s="66"/>
      <c r="E109" s="128"/>
      <c r="F109" s="31"/>
    </row>
    <row r="110" spans="1:6" ht="22.5">
      <c r="A110" s="126"/>
      <c r="B110" s="272" t="s">
        <v>698</v>
      </c>
      <c r="C110" s="65"/>
      <c r="D110" s="66"/>
      <c r="E110" s="128"/>
      <c r="F110" s="31"/>
    </row>
    <row r="111" spans="1:6" ht="22.5">
      <c r="A111" s="126"/>
      <c r="B111" s="272" t="s">
        <v>699</v>
      </c>
      <c r="C111" s="65"/>
      <c r="D111" s="66"/>
      <c r="E111" s="128"/>
    </row>
    <row r="112" spans="1:6">
      <c r="A112" s="126"/>
      <c r="B112" s="272" t="s">
        <v>700</v>
      </c>
      <c r="C112" s="65"/>
      <c r="D112" s="66"/>
      <c r="E112" s="128"/>
    </row>
    <row r="113" spans="1:5">
      <c r="A113" s="126"/>
      <c r="B113" s="272" t="s">
        <v>701</v>
      </c>
      <c r="C113" s="65"/>
      <c r="D113" s="66"/>
      <c r="E113" s="128"/>
    </row>
    <row r="114" spans="1:5">
      <c r="A114" s="273"/>
      <c r="B114" s="274" t="s">
        <v>702</v>
      </c>
      <c r="C114" s="242"/>
      <c r="D114" s="243"/>
      <c r="E114" s="256"/>
    </row>
    <row r="115" spans="1:5">
      <c r="D115" s="41"/>
    </row>
    <row r="116" spans="1:5">
      <c r="A116" s="136"/>
      <c r="B116" s="192"/>
      <c r="C116" s="137"/>
      <c r="D116" s="137" t="s">
        <v>76</v>
      </c>
      <c r="E116" s="106">
        <f>SUM(E18:E114)</f>
        <v>0</v>
      </c>
    </row>
    <row r="120" spans="1:5">
      <c r="B120" s="275"/>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&amp;L&amp;8&amp;K00-035 1/2.4.2 NAČRT POHIŠTVENE OPREME PORODNIŠNICA&amp;R&amp;8&amp;K00-032API ARHITEKTI  d.o.o.Barjanska 62, 1000 Ljubljana</oddHeader>
    <oddFooter>&amp;L&amp;8&amp;K00-046PZI (projektna dokumentacija za izvedbo gradnje)&amp;C&amp;8&amp;K00-047Stran &amp;P od &amp;N&amp;R&amp;7&amp;K00-043 978/1527-OP&amp;P od &amp;N</oddFooter>
  </headerFooter>
  <rowBreaks count="2" manualBreakCount="2">
    <brk id="49" max="4" man="1"/>
    <brk id="93" max="4" man="1"/>
  </rowBreaks>
</worksheet>
</file>

<file path=xl/worksheets/sheet13.xml><?xml version="1.0" encoding="utf-8"?>
<worksheet xmlns="http://schemas.openxmlformats.org/spreadsheetml/2006/main" xmlns:r="http://schemas.openxmlformats.org/officeDocument/2006/relationships">
  <sheetPr>
    <tabColor rgb="FFFF0000"/>
  </sheetPr>
  <dimension ref="A1:G183"/>
  <sheetViews>
    <sheetView view="pageBreakPreview" topLeftCell="A58" zoomScale="120" zoomScaleSheetLayoutView="120" workbookViewId="0">
      <selection activeCell="E58" sqref="E58:E180"/>
    </sheetView>
  </sheetViews>
  <sheetFormatPr defaultColWidth="8.7109375" defaultRowHeight="12.75"/>
  <cols>
    <col min="1" max="1" width="10" style="41" customWidth="1"/>
    <col min="2" max="2" width="51.42578125" style="42" customWidth="1"/>
    <col min="3" max="3" width="4.42578125" style="41" customWidth="1"/>
    <col min="4" max="4" width="15.5703125" style="34" customWidth="1"/>
    <col min="5" max="5" width="10.42578125" style="41" customWidth="1"/>
    <col min="6" max="6" width="8.7109375" style="33"/>
    <col min="7" max="16384" width="8.7109375" style="34"/>
  </cols>
  <sheetData>
    <row r="1" spans="1:6">
      <c r="D1" s="41"/>
    </row>
    <row r="2" spans="1:6" s="5" customFormat="1">
      <c r="A2" s="213"/>
      <c r="B2" s="226" t="s">
        <v>96</v>
      </c>
      <c r="C2" s="214"/>
      <c r="D2" s="639"/>
      <c r="E2" s="216"/>
      <c r="F2" s="86"/>
    </row>
    <row r="3" spans="1:6">
      <c r="A3" s="276"/>
      <c r="B3" s="277" t="s">
        <v>706</v>
      </c>
      <c r="C3" s="278"/>
      <c r="D3" s="278"/>
      <c r="E3" s="279"/>
    </row>
    <row r="4" spans="1:6">
      <c r="A4" s="28"/>
      <c r="B4" s="280" t="s">
        <v>707</v>
      </c>
      <c r="C4" s="30"/>
      <c r="D4" s="30"/>
      <c r="E4" s="32"/>
    </row>
    <row r="5" spans="1:6">
      <c r="A5" s="28"/>
      <c r="B5" s="280" t="s">
        <v>708</v>
      </c>
      <c r="C5" s="30"/>
      <c r="D5" s="30"/>
      <c r="E5" s="32"/>
    </row>
    <row r="6" spans="1:6">
      <c r="A6" s="28"/>
      <c r="B6" s="280" t="s">
        <v>709</v>
      </c>
      <c r="C6" s="30"/>
      <c r="D6" s="30"/>
      <c r="E6" s="32"/>
    </row>
    <row r="7" spans="1:6">
      <c r="A7" s="28"/>
      <c r="B7" s="280" t="s">
        <v>710</v>
      </c>
      <c r="C7" s="30"/>
      <c r="D7" s="30"/>
      <c r="E7" s="32"/>
    </row>
    <row r="8" spans="1:6">
      <c r="A8" s="28"/>
      <c r="B8" s="280" t="s">
        <v>711</v>
      </c>
      <c r="C8" s="30"/>
      <c r="D8" s="30"/>
      <c r="E8" s="32"/>
    </row>
    <row r="9" spans="1:6">
      <c r="A9" s="28"/>
      <c r="B9" s="280" t="s">
        <v>712</v>
      </c>
      <c r="C9" s="30"/>
      <c r="D9" s="30"/>
      <c r="E9" s="32"/>
    </row>
    <row r="10" spans="1:6">
      <c r="A10" s="28"/>
      <c r="B10" s="39" t="s">
        <v>713</v>
      </c>
      <c r="C10" s="30"/>
      <c r="D10" s="30"/>
      <c r="E10" s="32"/>
    </row>
    <row r="11" spans="1:6">
      <c r="A11" s="28"/>
      <c r="B11" s="29" t="s">
        <v>714</v>
      </c>
      <c r="C11" s="30"/>
      <c r="D11" s="30"/>
      <c r="E11" s="32"/>
    </row>
    <row r="12" spans="1:6">
      <c r="A12" s="28"/>
      <c r="B12" s="39" t="s">
        <v>715</v>
      </c>
      <c r="C12" s="30"/>
      <c r="D12" s="30"/>
      <c r="E12" s="32"/>
    </row>
    <row r="13" spans="1:6">
      <c r="A13" s="28"/>
      <c r="B13" s="39" t="s">
        <v>716</v>
      </c>
      <c r="C13" s="30"/>
      <c r="D13" s="30"/>
      <c r="E13" s="32"/>
    </row>
    <row r="14" spans="1:6">
      <c r="A14" s="28"/>
      <c r="B14" s="39" t="s">
        <v>717</v>
      </c>
      <c r="C14" s="30"/>
      <c r="D14" s="30"/>
      <c r="E14" s="32"/>
    </row>
    <row r="15" spans="1:6">
      <c r="A15" s="28"/>
      <c r="B15" s="26" t="s">
        <v>718</v>
      </c>
      <c r="C15" s="30"/>
      <c r="D15" s="30"/>
      <c r="E15" s="32"/>
    </row>
    <row r="16" spans="1:6" ht="33.75">
      <c r="A16" s="28"/>
      <c r="B16" s="281" t="s">
        <v>719</v>
      </c>
      <c r="C16" s="30"/>
      <c r="D16" s="30"/>
      <c r="E16" s="32"/>
    </row>
    <row r="17" spans="1:5" ht="22.5">
      <c r="A17" s="28"/>
      <c r="B17" s="281" t="s">
        <v>720</v>
      </c>
      <c r="C17" s="30"/>
      <c r="D17" s="30"/>
      <c r="E17" s="32"/>
    </row>
    <row r="18" spans="1:5">
      <c r="A18" s="28"/>
      <c r="B18" s="39" t="s">
        <v>721</v>
      </c>
      <c r="C18" s="30"/>
      <c r="D18" s="30"/>
      <c r="E18" s="32"/>
    </row>
    <row r="19" spans="1:5">
      <c r="A19" s="28"/>
      <c r="B19" s="26" t="s">
        <v>722</v>
      </c>
      <c r="C19" s="30"/>
      <c r="D19" s="30"/>
      <c r="E19" s="32"/>
    </row>
    <row r="20" spans="1:5" ht="33.75">
      <c r="A20" s="28"/>
      <c r="B20" s="282" t="s">
        <v>723</v>
      </c>
      <c r="C20" s="30"/>
      <c r="D20" s="30"/>
      <c r="E20" s="32"/>
    </row>
    <row r="21" spans="1:5" ht="22.5">
      <c r="A21" s="28"/>
      <c r="B21" s="282" t="s">
        <v>724</v>
      </c>
      <c r="C21" s="30"/>
      <c r="D21" s="30"/>
      <c r="E21" s="32"/>
    </row>
    <row r="22" spans="1:5">
      <c r="A22" s="28"/>
      <c r="B22" s="39" t="s">
        <v>709</v>
      </c>
      <c r="C22" s="30"/>
      <c r="D22" s="30"/>
      <c r="E22" s="32"/>
    </row>
    <row r="23" spans="1:5">
      <c r="A23" s="28"/>
      <c r="B23" s="29" t="s">
        <v>200</v>
      </c>
      <c r="C23" s="30"/>
      <c r="D23" s="30"/>
      <c r="E23" s="32"/>
    </row>
    <row r="24" spans="1:5" ht="33.75">
      <c r="A24" s="28"/>
      <c r="B24" s="35" t="s">
        <v>201</v>
      </c>
      <c r="C24" s="30"/>
      <c r="D24" s="30"/>
      <c r="E24" s="32"/>
    </row>
    <row r="25" spans="1:5">
      <c r="A25" s="28"/>
      <c r="B25" s="36" t="s">
        <v>196</v>
      </c>
      <c r="C25" s="30"/>
      <c r="D25" s="30"/>
      <c r="E25" s="32"/>
    </row>
    <row r="26" spans="1:5">
      <c r="A26" s="28"/>
      <c r="B26" s="36" t="s">
        <v>202</v>
      </c>
      <c r="C26" s="30"/>
      <c r="D26" s="30"/>
      <c r="E26" s="32"/>
    </row>
    <row r="27" spans="1:5" ht="33.75">
      <c r="A27" s="28"/>
      <c r="B27" s="177" t="s">
        <v>725</v>
      </c>
      <c r="C27" s="30"/>
      <c r="D27" s="30"/>
      <c r="E27" s="32"/>
    </row>
    <row r="28" spans="1:5" ht="22.5">
      <c r="A28" s="28"/>
      <c r="B28" s="177" t="s">
        <v>726</v>
      </c>
      <c r="C28" s="30"/>
      <c r="D28" s="30"/>
      <c r="E28" s="32"/>
    </row>
    <row r="29" spans="1:5">
      <c r="A29" s="28"/>
      <c r="B29" s="283" t="s">
        <v>206</v>
      </c>
      <c r="C29" s="30"/>
      <c r="D29" s="30"/>
      <c r="E29" s="32"/>
    </row>
    <row r="30" spans="1:5">
      <c r="A30" s="28"/>
      <c r="B30" s="36" t="s">
        <v>207</v>
      </c>
      <c r="C30" s="30"/>
      <c r="D30" s="30"/>
      <c r="E30" s="32"/>
    </row>
    <row r="31" spans="1:5">
      <c r="A31" s="28"/>
      <c r="B31" s="36" t="s">
        <v>208</v>
      </c>
      <c r="C31" s="30"/>
      <c r="D31" s="30"/>
      <c r="E31" s="32"/>
    </row>
    <row r="32" spans="1:5">
      <c r="A32" s="28"/>
      <c r="B32" s="36" t="s">
        <v>209</v>
      </c>
      <c r="C32" s="30"/>
      <c r="D32" s="30"/>
      <c r="E32" s="32"/>
    </row>
    <row r="33" spans="1:6">
      <c r="A33" s="28"/>
      <c r="B33" s="284" t="s">
        <v>727</v>
      </c>
      <c r="C33" s="30"/>
      <c r="D33" s="30"/>
      <c r="E33" s="32"/>
    </row>
    <row r="34" spans="1:6" ht="33.75">
      <c r="A34" s="28"/>
      <c r="B34" s="285" t="s">
        <v>728</v>
      </c>
      <c r="C34" s="30"/>
      <c r="D34" s="30"/>
      <c r="E34" s="32"/>
    </row>
    <row r="35" spans="1:6" ht="22.5">
      <c r="A35" s="28"/>
      <c r="B35" s="285" t="s">
        <v>729</v>
      </c>
      <c r="C35" s="30"/>
      <c r="D35" s="30"/>
      <c r="E35" s="32"/>
    </row>
    <row r="36" spans="1:6" ht="22.5">
      <c r="A36" s="28"/>
      <c r="B36" s="285" t="s">
        <v>730</v>
      </c>
      <c r="C36" s="30"/>
      <c r="D36" s="30"/>
      <c r="E36" s="32"/>
    </row>
    <row r="37" spans="1:6" ht="22.5">
      <c r="A37" s="28"/>
      <c r="B37" s="285" t="s">
        <v>731</v>
      </c>
      <c r="C37" s="30"/>
      <c r="D37" s="30"/>
      <c r="E37" s="32"/>
    </row>
    <row r="38" spans="1:6" ht="22.5">
      <c r="A38" s="28"/>
      <c r="B38" s="286" t="s">
        <v>732</v>
      </c>
      <c r="C38" s="30"/>
      <c r="D38" s="30"/>
      <c r="E38" s="32"/>
    </row>
    <row r="39" spans="1:6" ht="33.75">
      <c r="A39" s="28"/>
      <c r="B39" s="287" t="s">
        <v>733</v>
      </c>
      <c r="C39" s="30"/>
      <c r="D39" s="30"/>
      <c r="E39" s="32"/>
    </row>
    <row r="40" spans="1:6" ht="22.5">
      <c r="A40" s="28"/>
      <c r="B40" s="288" t="s">
        <v>734</v>
      </c>
      <c r="C40" s="30"/>
      <c r="D40" s="30"/>
      <c r="E40" s="32"/>
    </row>
    <row r="41" spans="1:6" s="290" customFormat="1" ht="22.5">
      <c r="A41" s="159"/>
      <c r="B41" s="289" t="s">
        <v>735</v>
      </c>
      <c r="C41" s="160"/>
      <c r="D41" s="636"/>
      <c r="E41" s="249"/>
      <c r="F41" s="145"/>
    </row>
    <row r="42" spans="1:6" s="290" customFormat="1">
      <c r="A42" s="159"/>
      <c r="B42" s="291" t="s">
        <v>379</v>
      </c>
      <c r="C42" s="160"/>
      <c r="D42" s="636"/>
      <c r="E42" s="249"/>
      <c r="F42" s="145"/>
    </row>
    <row r="43" spans="1:6" ht="22.5">
      <c r="A43" s="28"/>
      <c r="B43" s="287" t="s">
        <v>736</v>
      </c>
      <c r="C43" s="30"/>
      <c r="D43" s="30"/>
      <c r="E43" s="32"/>
    </row>
    <row r="44" spans="1:6" ht="45">
      <c r="A44" s="28"/>
      <c r="B44" s="287" t="s">
        <v>737</v>
      </c>
      <c r="C44" s="30"/>
      <c r="D44" s="30"/>
      <c r="E44" s="32"/>
    </row>
    <row r="45" spans="1:6" ht="22.5">
      <c r="A45" s="28"/>
      <c r="B45" s="288" t="s">
        <v>738</v>
      </c>
      <c r="C45" s="30"/>
      <c r="D45" s="30"/>
      <c r="E45" s="32"/>
    </row>
    <row r="46" spans="1:6" ht="22.5">
      <c r="A46" s="28"/>
      <c r="B46" s="288" t="s">
        <v>739</v>
      </c>
      <c r="C46" s="30"/>
      <c r="D46" s="30"/>
      <c r="E46" s="32"/>
    </row>
    <row r="47" spans="1:6" ht="33.75">
      <c r="A47" s="28"/>
      <c r="B47" s="288" t="s">
        <v>740</v>
      </c>
      <c r="C47" s="30"/>
      <c r="D47" s="30"/>
      <c r="E47" s="32"/>
    </row>
    <row r="48" spans="1:6" ht="22.5">
      <c r="A48" s="28"/>
      <c r="B48" s="292" t="s">
        <v>741</v>
      </c>
      <c r="C48" s="30"/>
      <c r="D48" s="30"/>
      <c r="E48" s="32"/>
    </row>
    <row r="49" spans="1:7" s="290" customFormat="1">
      <c r="A49" s="159"/>
      <c r="B49" s="293" t="s">
        <v>380</v>
      </c>
      <c r="C49" s="160"/>
      <c r="D49" s="636"/>
      <c r="E49" s="249"/>
      <c r="F49" s="145"/>
    </row>
    <row r="50" spans="1:7" s="290" customFormat="1" ht="22.5">
      <c r="A50" s="159"/>
      <c r="B50" s="294" t="s">
        <v>742</v>
      </c>
      <c r="C50" s="160"/>
      <c r="D50" s="636"/>
      <c r="E50" s="249"/>
      <c r="F50" s="145"/>
    </row>
    <row r="51" spans="1:7">
      <c r="A51" s="28"/>
      <c r="B51" s="284" t="s">
        <v>743</v>
      </c>
      <c r="C51" s="30"/>
      <c r="D51" s="30"/>
      <c r="E51" s="32"/>
    </row>
    <row r="52" spans="1:7">
      <c r="A52" s="254"/>
      <c r="B52" s="295" t="s">
        <v>744</v>
      </c>
      <c r="C52" s="296"/>
      <c r="D52" s="296"/>
      <c r="E52" s="297"/>
    </row>
    <row r="53" spans="1:7">
      <c r="D53" s="41"/>
    </row>
    <row r="54" spans="1:7">
      <c r="C54" s="223" t="s">
        <v>222</v>
      </c>
      <c r="D54" s="224" t="s">
        <v>223</v>
      </c>
      <c r="E54" s="224" t="s">
        <v>224</v>
      </c>
    </row>
    <row r="55" spans="1:7" s="48" customFormat="1">
      <c r="A55" s="182" t="s">
        <v>71</v>
      </c>
      <c r="B55" s="45" t="s">
        <v>96</v>
      </c>
      <c r="C55" s="46"/>
      <c r="D55" s="46"/>
      <c r="E55" s="46"/>
    </row>
    <row r="56" spans="1:7" s="48" customFormat="1">
      <c r="A56" s="182" t="s">
        <v>745</v>
      </c>
      <c r="B56" s="45" t="s">
        <v>746</v>
      </c>
      <c r="C56" s="50"/>
      <c r="D56" s="46"/>
      <c r="E56" s="51"/>
    </row>
    <row r="57" spans="1:7">
      <c r="A57" s="52"/>
      <c r="B57" s="53" t="s">
        <v>747</v>
      </c>
      <c r="C57" s="54"/>
      <c r="D57" s="632"/>
      <c r="E57" s="56"/>
      <c r="F57" s="34"/>
    </row>
    <row r="58" spans="1:7" ht="22.5">
      <c r="A58" s="92" t="s">
        <v>748</v>
      </c>
      <c r="B58" s="298" t="s">
        <v>749</v>
      </c>
      <c r="C58" s="299">
        <v>1</v>
      </c>
      <c r="D58" s="73"/>
      <c r="E58" s="300">
        <f>C58*D58</f>
        <v>0</v>
      </c>
      <c r="G58" s="194"/>
    </row>
    <row r="59" spans="1:7" s="33" customFormat="1">
      <c r="A59" s="62"/>
      <c r="B59" s="63" t="s">
        <v>695</v>
      </c>
      <c r="C59" s="64"/>
      <c r="D59" s="194"/>
      <c r="E59" s="64"/>
      <c r="F59" s="194"/>
      <c r="G59" s="31"/>
    </row>
    <row r="60" spans="1:7" ht="22.5">
      <c r="A60" s="95"/>
      <c r="B60" s="195" t="s">
        <v>750</v>
      </c>
      <c r="C60" s="93"/>
      <c r="D60" s="75"/>
      <c r="E60" s="97"/>
      <c r="G60" s="194"/>
    </row>
    <row r="61" spans="1:7">
      <c r="A61" s="98"/>
      <c r="B61" s="195" t="s">
        <v>233</v>
      </c>
      <c r="C61" s="93"/>
      <c r="D61" s="75"/>
      <c r="E61" s="97"/>
      <c r="G61" s="194"/>
    </row>
    <row r="62" spans="1:7">
      <c r="A62" s="98"/>
      <c r="B62" s="301" t="s">
        <v>751</v>
      </c>
      <c r="C62" s="93"/>
      <c r="D62" s="75"/>
      <c r="E62" s="97"/>
      <c r="G62" s="194"/>
    </row>
    <row r="63" spans="1:7" ht="22.5">
      <c r="A63" s="98"/>
      <c r="B63" s="282" t="s">
        <v>752</v>
      </c>
      <c r="C63" s="93"/>
      <c r="D63" s="75"/>
      <c r="E63" s="97"/>
      <c r="G63" s="194"/>
    </row>
    <row r="64" spans="1:7">
      <c r="A64" s="302"/>
      <c r="B64" s="303" t="s">
        <v>262</v>
      </c>
      <c r="C64" s="304"/>
      <c r="D64" s="80"/>
      <c r="E64" s="305"/>
      <c r="G64" s="194"/>
    </row>
    <row r="65" spans="1:7">
      <c r="A65" s="52"/>
      <c r="B65" s="53" t="s">
        <v>753</v>
      </c>
      <c r="C65" s="54"/>
      <c r="D65" s="55"/>
      <c r="E65" s="56"/>
      <c r="F65" s="34"/>
      <c r="G65" s="194"/>
    </row>
    <row r="66" spans="1:7" ht="33.75">
      <c r="A66" s="92" t="s">
        <v>754</v>
      </c>
      <c r="B66" s="298" t="s">
        <v>755</v>
      </c>
      <c r="C66" s="299">
        <v>1</v>
      </c>
      <c r="D66" s="73"/>
      <c r="E66" s="300">
        <f>C66*D66</f>
        <v>0</v>
      </c>
      <c r="G66" s="194"/>
    </row>
    <row r="67" spans="1:7" s="33" customFormat="1">
      <c r="A67" s="62"/>
      <c r="B67" s="63" t="s">
        <v>756</v>
      </c>
      <c r="C67" s="64"/>
      <c r="D67" s="194"/>
      <c r="E67" s="64"/>
      <c r="F67" s="194"/>
      <c r="G67" s="31"/>
    </row>
    <row r="68" spans="1:7" ht="33.75">
      <c r="A68" s="95"/>
      <c r="B68" s="195" t="s">
        <v>757</v>
      </c>
      <c r="C68" s="93"/>
      <c r="D68" s="75"/>
      <c r="E68" s="97"/>
      <c r="G68" s="194"/>
    </row>
    <row r="69" spans="1:7">
      <c r="A69" s="98"/>
      <c r="B69" s="195" t="s">
        <v>233</v>
      </c>
      <c r="C69" s="93"/>
      <c r="D69" s="75"/>
      <c r="E69" s="97"/>
      <c r="G69" s="194"/>
    </row>
    <row r="70" spans="1:7" ht="22.5">
      <c r="A70" s="98"/>
      <c r="B70" s="301" t="s">
        <v>758</v>
      </c>
      <c r="C70" s="93"/>
      <c r="D70" s="75"/>
      <c r="E70" s="97"/>
      <c r="G70" s="194"/>
    </row>
    <row r="71" spans="1:7" ht="22.5">
      <c r="A71" s="98"/>
      <c r="B71" s="282" t="s">
        <v>752</v>
      </c>
      <c r="C71" s="93"/>
      <c r="D71" s="75"/>
      <c r="E71" s="97"/>
      <c r="G71" s="194"/>
    </row>
    <row r="72" spans="1:7">
      <c r="A72" s="302"/>
      <c r="B72" s="303" t="s">
        <v>262</v>
      </c>
      <c r="C72" s="304"/>
      <c r="D72" s="80"/>
      <c r="E72" s="305"/>
      <c r="G72" s="194"/>
    </row>
    <row r="73" spans="1:7" s="48" customFormat="1">
      <c r="A73" s="182" t="s">
        <v>759</v>
      </c>
      <c r="B73" s="45" t="s">
        <v>760</v>
      </c>
      <c r="C73" s="50"/>
      <c r="D73" s="47"/>
      <c r="E73" s="51"/>
      <c r="G73" s="306"/>
    </row>
    <row r="74" spans="1:7">
      <c r="A74" s="52"/>
      <c r="B74" s="53" t="s">
        <v>761</v>
      </c>
      <c r="C74" s="54"/>
      <c r="D74" s="55"/>
      <c r="E74" s="56"/>
      <c r="F74" s="34"/>
      <c r="G74" s="194"/>
    </row>
    <row r="75" spans="1:7" ht="22.5">
      <c r="A75" s="92" t="s">
        <v>762</v>
      </c>
      <c r="B75" s="298" t="s">
        <v>763</v>
      </c>
      <c r="C75" s="299">
        <v>1</v>
      </c>
      <c r="D75" s="73"/>
      <c r="E75" s="300">
        <f>C75*D75</f>
        <v>0</v>
      </c>
      <c r="G75" s="194"/>
    </row>
    <row r="76" spans="1:7" s="33" customFormat="1">
      <c r="A76" s="62"/>
      <c r="B76" s="63" t="s">
        <v>764</v>
      </c>
      <c r="C76" s="64"/>
      <c r="D76" s="194"/>
      <c r="E76" s="64"/>
      <c r="F76" s="194"/>
      <c r="G76" s="31"/>
    </row>
    <row r="77" spans="1:7" ht="56.25">
      <c r="A77" s="95"/>
      <c r="B77" s="195" t="s">
        <v>765</v>
      </c>
      <c r="C77" s="93"/>
      <c r="D77" s="75"/>
      <c r="E77" s="97"/>
      <c r="G77" s="194"/>
    </row>
    <row r="78" spans="1:7">
      <c r="A78" s="98"/>
      <c r="B78" s="195" t="s">
        <v>233</v>
      </c>
      <c r="C78" s="93"/>
      <c r="D78" s="75"/>
      <c r="E78" s="97"/>
      <c r="G78" s="194"/>
    </row>
    <row r="79" spans="1:7">
      <c r="A79" s="98"/>
      <c r="B79" s="301" t="s">
        <v>751</v>
      </c>
      <c r="C79" s="93"/>
      <c r="D79" s="75"/>
      <c r="E79" s="97"/>
      <c r="G79" s="194"/>
    </row>
    <row r="80" spans="1:7" ht="22.5">
      <c r="A80" s="98"/>
      <c r="B80" s="282" t="s">
        <v>766</v>
      </c>
      <c r="C80" s="93"/>
      <c r="D80" s="75"/>
      <c r="E80" s="97"/>
      <c r="G80" s="194"/>
    </row>
    <row r="81" spans="1:7">
      <c r="A81" s="67"/>
      <c r="B81" s="69" t="s">
        <v>767</v>
      </c>
      <c r="C81" s="59"/>
      <c r="D81" s="75"/>
      <c r="E81" s="76"/>
      <c r="G81" s="194"/>
    </row>
    <row r="82" spans="1:7">
      <c r="A82" s="302"/>
      <c r="B82" s="303" t="s">
        <v>262</v>
      </c>
      <c r="C82" s="304"/>
      <c r="D82" s="80"/>
      <c r="E82" s="305"/>
      <c r="G82" s="194"/>
    </row>
    <row r="83" spans="1:7">
      <c r="A83" s="52"/>
      <c r="B83" s="53" t="s">
        <v>768</v>
      </c>
      <c r="C83" s="54"/>
      <c r="D83" s="55"/>
      <c r="E83" s="56"/>
      <c r="F83" s="34"/>
      <c r="G83" s="194"/>
    </row>
    <row r="84" spans="1:7">
      <c r="A84" s="92" t="s">
        <v>769</v>
      </c>
      <c r="B84" s="298" t="s">
        <v>770</v>
      </c>
      <c r="C84" s="299">
        <v>1</v>
      </c>
      <c r="D84" s="73"/>
      <c r="E84" s="300">
        <f>C84*D84</f>
        <v>0</v>
      </c>
      <c r="G84" s="194"/>
    </row>
    <row r="85" spans="1:7" s="33" customFormat="1">
      <c r="A85" s="62"/>
      <c r="B85" s="63" t="s">
        <v>771</v>
      </c>
      <c r="C85" s="64"/>
      <c r="D85" s="194"/>
      <c r="E85" s="64"/>
      <c r="F85" s="194"/>
      <c r="G85" s="31"/>
    </row>
    <row r="86" spans="1:7" ht="67.5">
      <c r="A86" s="95"/>
      <c r="B86" s="195" t="s">
        <v>772</v>
      </c>
      <c r="C86" s="93"/>
      <c r="D86" s="75"/>
      <c r="E86" s="97"/>
      <c r="G86" s="194"/>
    </row>
    <row r="87" spans="1:7">
      <c r="A87" s="98"/>
      <c r="B87" s="195" t="s">
        <v>233</v>
      </c>
      <c r="C87" s="93"/>
      <c r="D87" s="75"/>
      <c r="E87" s="97"/>
      <c r="G87" s="194"/>
    </row>
    <row r="88" spans="1:7" ht="78.75">
      <c r="A88" s="98"/>
      <c r="B88" s="195" t="s">
        <v>773</v>
      </c>
      <c r="C88" s="93"/>
      <c r="D88" s="75"/>
      <c r="E88" s="97"/>
      <c r="G88" s="194"/>
    </row>
    <row r="89" spans="1:7" ht="45">
      <c r="A89" s="98"/>
      <c r="B89" s="195" t="s">
        <v>774</v>
      </c>
      <c r="C89" s="93"/>
      <c r="D89" s="75"/>
      <c r="E89" s="97"/>
      <c r="G89" s="194"/>
    </row>
    <row r="90" spans="1:7">
      <c r="A90" s="98"/>
      <c r="B90" s="301" t="s">
        <v>751</v>
      </c>
      <c r="C90" s="93"/>
      <c r="D90" s="75"/>
      <c r="E90" s="97"/>
      <c r="G90" s="194"/>
    </row>
    <row r="91" spans="1:7">
      <c r="A91" s="302"/>
      <c r="B91" s="303" t="s">
        <v>262</v>
      </c>
      <c r="C91" s="304"/>
      <c r="D91" s="80"/>
      <c r="E91" s="305"/>
      <c r="G91" s="194"/>
    </row>
    <row r="92" spans="1:7">
      <c r="A92" s="52"/>
      <c r="B92" s="53" t="s">
        <v>753</v>
      </c>
      <c r="C92" s="54"/>
      <c r="D92" s="55"/>
      <c r="E92" s="56"/>
      <c r="F92" s="34"/>
      <c r="G92" s="194"/>
    </row>
    <row r="93" spans="1:7" ht="22.5">
      <c r="A93" s="92" t="s">
        <v>775</v>
      </c>
      <c r="B93" s="298" t="s">
        <v>776</v>
      </c>
      <c r="C93" s="299">
        <v>1</v>
      </c>
      <c r="D93" s="73"/>
      <c r="E93" s="300">
        <f>C93*D93</f>
        <v>0</v>
      </c>
      <c r="G93" s="194"/>
    </row>
    <row r="94" spans="1:7" s="33" customFormat="1">
      <c r="A94" s="62"/>
      <c r="B94" s="63" t="s">
        <v>777</v>
      </c>
      <c r="C94" s="64"/>
      <c r="D94" s="194"/>
      <c r="E94" s="64"/>
      <c r="F94" s="194"/>
      <c r="G94" s="31"/>
    </row>
    <row r="95" spans="1:7" ht="78.75">
      <c r="A95" s="95"/>
      <c r="B95" s="195" t="s">
        <v>778</v>
      </c>
      <c r="C95" s="93"/>
      <c r="D95" s="75"/>
      <c r="E95" s="97"/>
      <c r="G95" s="194"/>
    </row>
    <row r="96" spans="1:7">
      <c r="A96" s="67"/>
      <c r="B96" s="69" t="s">
        <v>233</v>
      </c>
      <c r="C96" s="307"/>
      <c r="D96" s="75"/>
      <c r="E96" s="97"/>
      <c r="G96" s="194"/>
    </row>
    <row r="97" spans="1:7" ht="33.75">
      <c r="A97" s="98"/>
      <c r="B97" s="308" t="s">
        <v>779</v>
      </c>
      <c r="C97" s="93"/>
      <c r="D97" s="75"/>
      <c r="E97" s="97"/>
      <c r="G97" s="194"/>
    </row>
    <row r="98" spans="1:7">
      <c r="A98" s="98"/>
      <c r="B98" s="308" t="s">
        <v>780</v>
      </c>
      <c r="C98" s="93"/>
      <c r="D98" s="75"/>
      <c r="E98" s="97"/>
      <c r="G98" s="194"/>
    </row>
    <row r="99" spans="1:7" ht="22.5">
      <c r="A99" s="98"/>
      <c r="B99" s="301" t="s">
        <v>781</v>
      </c>
      <c r="C99" s="93"/>
      <c r="D99" s="75"/>
      <c r="E99" s="97"/>
      <c r="G99" s="194"/>
    </row>
    <row r="100" spans="1:7">
      <c r="A100" s="302"/>
      <c r="B100" s="303" t="s">
        <v>262</v>
      </c>
      <c r="C100" s="304"/>
      <c r="D100" s="80"/>
      <c r="E100" s="305"/>
      <c r="G100" s="194"/>
    </row>
    <row r="101" spans="1:7" ht="22.5">
      <c r="A101" s="92" t="s">
        <v>782</v>
      </c>
      <c r="B101" s="298" t="s">
        <v>783</v>
      </c>
      <c r="C101" s="299">
        <v>1</v>
      </c>
      <c r="D101" s="73"/>
      <c r="E101" s="300">
        <f>C101*D101</f>
        <v>0</v>
      </c>
      <c r="G101" s="194"/>
    </row>
    <row r="102" spans="1:7" s="33" customFormat="1">
      <c r="A102" s="62"/>
      <c r="B102" s="63" t="s">
        <v>771</v>
      </c>
      <c r="C102" s="64"/>
      <c r="D102" s="194"/>
      <c r="E102" s="64"/>
      <c r="F102" s="194"/>
      <c r="G102" s="31"/>
    </row>
    <row r="103" spans="1:7" ht="78.75">
      <c r="A103" s="95"/>
      <c r="B103" s="195" t="s">
        <v>784</v>
      </c>
      <c r="C103" s="93"/>
      <c r="D103" s="75"/>
      <c r="E103" s="97"/>
      <c r="G103" s="194"/>
    </row>
    <row r="104" spans="1:7">
      <c r="A104" s="67"/>
      <c r="B104" s="69" t="s">
        <v>233</v>
      </c>
      <c r="C104" s="307"/>
      <c r="D104" s="75"/>
      <c r="E104" s="97"/>
      <c r="G104" s="194"/>
    </row>
    <row r="105" spans="1:7" ht="33.75">
      <c r="A105" s="98"/>
      <c r="B105" s="308" t="s">
        <v>785</v>
      </c>
      <c r="C105" s="93"/>
      <c r="D105" s="75"/>
      <c r="E105" s="97"/>
      <c r="G105" s="194"/>
    </row>
    <row r="106" spans="1:7">
      <c r="A106" s="98"/>
      <c r="B106" s="308" t="s">
        <v>786</v>
      </c>
      <c r="C106" s="93"/>
      <c r="D106" s="75"/>
      <c r="E106" s="97"/>
      <c r="G106" s="194"/>
    </row>
    <row r="107" spans="1:7" ht="33.75">
      <c r="A107" s="98"/>
      <c r="B107" s="301" t="s">
        <v>787</v>
      </c>
      <c r="C107" s="93"/>
      <c r="D107" s="75"/>
      <c r="E107" s="97"/>
      <c r="G107" s="194"/>
    </row>
    <row r="108" spans="1:7">
      <c r="A108" s="302"/>
      <c r="B108" s="303" t="s">
        <v>262</v>
      </c>
      <c r="C108" s="304"/>
      <c r="D108" s="80"/>
      <c r="E108" s="305"/>
      <c r="G108" s="194"/>
    </row>
    <row r="109" spans="1:7" ht="22.5">
      <c r="A109" s="92" t="s">
        <v>788</v>
      </c>
      <c r="B109" s="298" t="s">
        <v>789</v>
      </c>
      <c r="C109" s="299">
        <v>1</v>
      </c>
      <c r="D109" s="73"/>
      <c r="E109" s="300">
        <f>C109*D109</f>
        <v>0</v>
      </c>
      <c r="G109" s="194"/>
    </row>
    <row r="110" spans="1:7" s="33" customFormat="1">
      <c r="A110" s="62"/>
      <c r="B110" s="63" t="s">
        <v>764</v>
      </c>
      <c r="C110" s="64"/>
      <c r="D110" s="194"/>
      <c r="E110" s="64"/>
      <c r="F110" s="194"/>
      <c r="G110" s="31"/>
    </row>
    <row r="111" spans="1:7" ht="78.75">
      <c r="A111" s="95"/>
      <c r="B111" s="195" t="s">
        <v>790</v>
      </c>
      <c r="C111" s="93"/>
      <c r="D111" s="75"/>
      <c r="E111" s="97"/>
      <c r="G111" s="194"/>
    </row>
    <row r="112" spans="1:7">
      <c r="A112" s="95"/>
      <c r="B112" s="195" t="s">
        <v>233</v>
      </c>
      <c r="C112" s="93"/>
      <c r="D112" s="75"/>
      <c r="E112" s="97"/>
      <c r="G112" s="194"/>
    </row>
    <row r="113" spans="1:7" ht="45">
      <c r="A113" s="95"/>
      <c r="B113" s="195" t="s">
        <v>791</v>
      </c>
      <c r="C113" s="93"/>
      <c r="D113" s="75"/>
      <c r="E113" s="97"/>
      <c r="G113" s="194"/>
    </row>
    <row r="114" spans="1:7" ht="22.5">
      <c r="A114" s="95"/>
      <c r="B114" s="195" t="s">
        <v>792</v>
      </c>
      <c r="C114" s="93"/>
      <c r="D114" s="75"/>
      <c r="E114" s="97"/>
      <c r="G114" s="194"/>
    </row>
    <row r="115" spans="1:7" ht="67.5">
      <c r="A115" s="95"/>
      <c r="B115" s="195" t="s">
        <v>793</v>
      </c>
      <c r="C115" s="93"/>
      <c r="D115" s="75"/>
      <c r="E115" s="97"/>
      <c r="G115" s="194"/>
    </row>
    <row r="116" spans="1:7">
      <c r="A116" s="98"/>
      <c r="B116" s="309" t="s">
        <v>794</v>
      </c>
      <c r="C116" s="93"/>
      <c r="D116" s="75"/>
      <c r="E116" s="97"/>
      <c r="G116" s="194"/>
    </row>
    <row r="117" spans="1:7" ht="22.5">
      <c r="A117" s="302"/>
      <c r="B117" s="310" t="s">
        <v>468</v>
      </c>
      <c r="C117" s="304"/>
      <c r="D117" s="80"/>
      <c r="E117" s="305"/>
      <c r="G117" s="194"/>
    </row>
    <row r="118" spans="1:7">
      <c r="A118" s="52"/>
      <c r="B118" s="53" t="s">
        <v>795</v>
      </c>
      <c r="C118" s="54"/>
      <c r="D118" s="55"/>
      <c r="E118" s="56"/>
      <c r="F118" s="34"/>
      <c r="G118" s="194"/>
    </row>
    <row r="119" spans="1:7" ht="22.5">
      <c r="A119" s="92" t="s">
        <v>796</v>
      </c>
      <c r="B119" s="298" t="s">
        <v>797</v>
      </c>
      <c r="C119" s="299">
        <v>1</v>
      </c>
      <c r="D119" s="73"/>
      <c r="E119" s="300">
        <f>C119*D119</f>
        <v>0</v>
      </c>
      <c r="G119" s="194"/>
    </row>
    <row r="120" spans="1:7" s="33" customFormat="1">
      <c r="A120" s="62"/>
      <c r="B120" s="63" t="s">
        <v>756</v>
      </c>
      <c r="C120" s="64"/>
      <c r="D120" s="194"/>
      <c r="E120" s="64"/>
      <c r="F120" s="194"/>
      <c r="G120" s="31"/>
    </row>
    <row r="121" spans="1:7" ht="78.75">
      <c r="A121" s="95"/>
      <c r="B121" s="195" t="s">
        <v>798</v>
      </c>
      <c r="C121" s="93"/>
      <c r="D121" s="75"/>
      <c r="E121" s="97"/>
      <c r="G121" s="194"/>
    </row>
    <row r="122" spans="1:7">
      <c r="A122" s="98"/>
      <c r="B122" s="195" t="s">
        <v>233</v>
      </c>
      <c r="C122" s="93"/>
      <c r="D122" s="75"/>
      <c r="E122" s="97"/>
      <c r="G122" s="194"/>
    </row>
    <row r="123" spans="1:7">
      <c r="A123" s="98"/>
      <c r="B123" s="301" t="s">
        <v>799</v>
      </c>
      <c r="C123" s="93"/>
      <c r="D123" s="75"/>
      <c r="E123" s="97"/>
      <c r="G123" s="194"/>
    </row>
    <row r="124" spans="1:7" ht="78.75">
      <c r="A124" s="98"/>
      <c r="B124" s="308" t="s">
        <v>800</v>
      </c>
      <c r="C124" s="93"/>
      <c r="D124" s="75"/>
      <c r="E124" s="97"/>
      <c r="G124" s="194"/>
    </row>
    <row r="125" spans="1:7" ht="22.5">
      <c r="A125" s="98"/>
      <c r="B125" s="309" t="s">
        <v>801</v>
      </c>
      <c r="C125" s="93"/>
      <c r="D125" s="75"/>
      <c r="E125" s="97"/>
      <c r="G125" s="194"/>
    </row>
    <row r="126" spans="1:7" ht="22.5">
      <c r="A126" s="302"/>
      <c r="B126" s="310" t="s">
        <v>468</v>
      </c>
      <c r="C126" s="304"/>
      <c r="D126" s="80"/>
      <c r="E126" s="305"/>
      <c r="G126" s="194"/>
    </row>
    <row r="127" spans="1:7" s="48" customFormat="1">
      <c r="A127" s="182" t="s">
        <v>802</v>
      </c>
      <c r="B127" s="45" t="s">
        <v>803</v>
      </c>
      <c r="C127" s="50"/>
      <c r="D127" s="47"/>
      <c r="E127" s="51"/>
      <c r="G127" s="306"/>
    </row>
    <row r="128" spans="1:7">
      <c r="A128" s="311" t="s">
        <v>804</v>
      </c>
      <c r="B128" s="53" t="s">
        <v>290</v>
      </c>
      <c r="C128" s="54"/>
      <c r="D128" s="55"/>
      <c r="E128" s="56"/>
      <c r="F128" s="34"/>
      <c r="G128" s="194"/>
    </row>
    <row r="129" spans="1:7" ht="45">
      <c r="A129" s="92" t="s">
        <v>805</v>
      </c>
      <c r="B129" s="298" t="s">
        <v>806</v>
      </c>
      <c r="C129" s="299">
        <v>1</v>
      </c>
      <c r="D129" s="73"/>
      <c r="E129" s="300">
        <f>C129*D129</f>
        <v>0</v>
      </c>
      <c r="G129" s="194"/>
    </row>
    <row r="130" spans="1:7" s="33" customFormat="1">
      <c r="A130" s="62"/>
      <c r="B130" s="63" t="s">
        <v>695</v>
      </c>
      <c r="C130" s="64"/>
      <c r="D130" s="194"/>
      <c r="E130" s="64"/>
      <c r="F130" s="194"/>
      <c r="G130" s="31"/>
    </row>
    <row r="131" spans="1:7" ht="33.75">
      <c r="A131" s="95"/>
      <c r="B131" s="195" t="s">
        <v>807</v>
      </c>
      <c r="C131" s="93"/>
      <c r="D131" s="75"/>
      <c r="E131" s="97"/>
      <c r="G131" s="194"/>
    </row>
    <row r="132" spans="1:7">
      <c r="A132" s="98"/>
      <c r="B132" s="195" t="s">
        <v>233</v>
      </c>
      <c r="C132" s="93"/>
      <c r="D132" s="75"/>
      <c r="E132" s="97"/>
      <c r="G132" s="194"/>
    </row>
    <row r="133" spans="1:7" ht="22.5">
      <c r="A133" s="98"/>
      <c r="B133" s="35" t="s">
        <v>808</v>
      </c>
      <c r="C133" s="93"/>
      <c r="D133" s="75"/>
      <c r="E133" s="97"/>
      <c r="G133" s="194"/>
    </row>
    <row r="134" spans="1:7" ht="22.5">
      <c r="A134" s="98"/>
      <c r="B134" s="312" t="s">
        <v>809</v>
      </c>
      <c r="C134" s="93"/>
      <c r="D134" s="75"/>
      <c r="E134" s="97"/>
      <c r="G134" s="194"/>
    </row>
    <row r="135" spans="1:7">
      <c r="A135" s="98"/>
      <c r="B135" s="313" t="s">
        <v>196</v>
      </c>
      <c r="C135" s="93"/>
      <c r="D135" s="75"/>
      <c r="E135" s="97"/>
      <c r="G135" s="194"/>
    </row>
    <row r="136" spans="1:7">
      <c r="A136" s="302"/>
      <c r="B136" s="314" t="s">
        <v>202</v>
      </c>
      <c r="C136" s="304"/>
      <c r="D136" s="80"/>
      <c r="E136" s="305"/>
      <c r="G136" s="194"/>
    </row>
    <row r="137" spans="1:7" ht="56.25">
      <c r="A137" s="92" t="s">
        <v>810</v>
      </c>
      <c r="B137" s="298" t="s">
        <v>811</v>
      </c>
      <c r="C137" s="299">
        <v>1</v>
      </c>
      <c r="D137" s="73"/>
      <c r="E137" s="300">
        <f>C137*D137</f>
        <v>0</v>
      </c>
      <c r="G137" s="194"/>
    </row>
    <row r="138" spans="1:7" s="33" customFormat="1">
      <c r="A138" s="62"/>
      <c r="B138" s="63" t="s">
        <v>771</v>
      </c>
      <c r="C138" s="64"/>
      <c r="D138" s="194"/>
      <c r="E138" s="64"/>
      <c r="F138" s="194"/>
      <c r="G138" s="31"/>
    </row>
    <row r="139" spans="1:7" ht="33.75">
      <c r="A139" s="95"/>
      <c r="B139" s="195" t="s">
        <v>812</v>
      </c>
      <c r="C139" s="93"/>
      <c r="D139" s="75"/>
      <c r="E139" s="97"/>
      <c r="G139" s="194"/>
    </row>
    <row r="140" spans="1:7">
      <c r="A140" s="98"/>
      <c r="B140" s="195" t="s">
        <v>233</v>
      </c>
      <c r="C140" s="93"/>
      <c r="D140" s="75"/>
      <c r="E140" s="97"/>
      <c r="G140" s="194"/>
    </row>
    <row r="141" spans="1:7" ht="22.5">
      <c r="A141" s="98"/>
      <c r="B141" s="315" t="s">
        <v>808</v>
      </c>
      <c r="C141" s="93"/>
      <c r="D141" s="75"/>
      <c r="E141" s="97"/>
      <c r="G141" s="194"/>
    </row>
    <row r="142" spans="1:7">
      <c r="A142" s="98"/>
      <c r="B142" s="316" t="s">
        <v>196</v>
      </c>
      <c r="C142" s="93"/>
      <c r="D142" s="75"/>
      <c r="E142" s="97"/>
      <c r="G142" s="194"/>
    </row>
    <row r="143" spans="1:7">
      <c r="A143" s="302"/>
      <c r="B143" s="317" t="s">
        <v>202</v>
      </c>
      <c r="C143" s="304"/>
      <c r="D143" s="80"/>
      <c r="E143" s="305"/>
      <c r="G143" s="194"/>
    </row>
    <row r="144" spans="1:7" ht="56.25">
      <c r="A144" s="92" t="s">
        <v>813</v>
      </c>
      <c r="B144" s="298" t="s">
        <v>814</v>
      </c>
      <c r="C144" s="299">
        <v>1</v>
      </c>
      <c r="D144" s="73"/>
      <c r="E144" s="300">
        <f>C144*D144</f>
        <v>0</v>
      </c>
      <c r="G144" s="194"/>
    </row>
    <row r="145" spans="1:7" s="33" customFormat="1">
      <c r="A145" s="62"/>
      <c r="B145" s="63" t="s">
        <v>756</v>
      </c>
      <c r="C145" s="64"/>
      <c r="D145" s="194"/>
      <c r="E145" s="64"/>
      <c r="F145" s="194"/>
      <c r="G145" s="31"/>
    </row>
    <row r="146" spans="1:7" ht="33.75">
      <c r="A146" s="95"/>
      <c r="B146" s="195" t="s">
        <v>807</v>
      </c>
      <c r="C146" s="93"/>
      <c r="D146" s="75"/>
      <c r="E146" s="97"/>
      <c r="G146" s="194"/>
    </row>
    <row r="147" spans="1:7">
      <c r="A147" s="98"/>
      <c r="B147" s="195" t="s">
        <v>233</v>
      </c>
      <c r="C147" s="93"/>
      <c r="D147" s="75"/>
      <c r="E147" s="97"/>
      <c r="G147" s="194"/>
    </row>
    <row r="148" spans="1:7" ht="22.5">
      <c r="A148" s="98"/>
      <c r="B148" s="315" t="s">
        <v>808</v>
      </c>
      <c r="C148" s="93"/>
      <c r="D148" s="75"/>
      <c r="E148" s="97"/>
      <c r="G148" s="194"/>
    </row>
    <row r="149" spans="1:7">
      <c r="A149" s="98"/>
      <c r="B149" s="316" t="s">
        <v>196</v>
      </c>
      <c r="C149" s="93"/>
      <c r="D149" s="75"/>
      <c r="E149" s="97"/>
      <c r="G149" s="194"/>
    </row>
    <row r="150" spans="1:7">
      <c r="A150" s="302"/>
      <c r="B150" s="317" t="s">
        <v>202</v>
      </c>
      <c r="C150" s="304"/>
      <c r="D150" s="80"/>
      <c r="E150" s="305"/>
      <c r="G150" s="194"/>
    </row>
    <row r="151" spans="1:7" ht="56.25">
      <c r="A151" s="92" t="s">
        <v>815</v>
      </c>
      <c r="B151" s="298" t="s">
        <v>816</v>
      </c>
      <c r="C151" s="299">
        <v>1</v>
      </c>
      <c r="D151" s="73"/>
      <c r="E151" s="300">
        <f>C151*D151</f>
        <v>0</v>
      </c>
      <c r="G151" s="194"/>
    </row>
    <row r="152" spans="1:7" s="33" customFormat="1">
      <c r="A152" s="62"/>
      <c r="B152" s="63" t="s">
        <v>756</v>
      </c>
      <c r="C152" s="64"/>
      <c r="D152" s="194"/>
      <c r="E152" s="64"/>
      <c r="F152" s="194"/>
      <c r="G152" s="31"/>
    </row>
    <row r="153" spans="1:7">
      <c r="A153" s="98"/>
      <c r="B153" s="195" t="s">
        <v>233</v>
      </c>
      <c r="C153" s="93"/>
      <c r="D153" s="75"/>
      <c r="E153" s="97"/>
      <c r="G153" s="194"/>
    </row>
    <row r="154" spans="1:7" ht="22.5">
      <c r="A154" s="98"/>
      <c r="B154" s="315" t="s">
        <v>808</v>
      </c>
      <c r="C154" s="93"/>
      <c r="D154" s="75"/>
      <c r="E154" s="97"/>
      <c r="G154" s="194"/>
    </row>
    <row r="155" spans="1:7">
      <c r="A155" s="98"/>
      <c r="B155" s="316" t="s">
        <v>196</v>
      </c>
      <c r="C155" s="93"/>
      <c r="D155" s="75"/>
      <c r="E155" s="97"/>
      <c r="G155" s="194"/>
    </row>
    <row r="156" spans="1:7">
      <c r="A156" s="302"/>
      <c r="B156" s="317" t="s">
        <v>202</v>
      </c>
      <c r="C156" s="304"/>
      <c r="D156" s="80"/>
      <c r="E156" s="305"/>
      <c r="G156" s="194"/>
    </row>
    <row r="157" spans="1:7" ht="56.25">
      <c r="A157" s="92" t="s">
        <v>817</v>
      </c>
      <c r="B157" s="298" t="s">
        <v>818</v>
      </c>
      <c r="C157" s="299">
        <v>1</v>
      </c>
      <c r="D157" s="73"/>
      <c r="E157" s="300">
        <f>C157*D157</f>
        <v>0</v>
      </c>
      <c r="G157" s="194"/>
    </row>
    <row r="158" spans="1:7" s="33" customFormat="1">
      <c r="A158" s="62"/>
      <c r="B158" s="63" t="s">
        <v>695</v>
      </c>
      <c r="C158" s="64"/>
      <c r="D158" s="194"/>
      <c r="E158" s="64"/>
      <c r="F158" s="194"/>
      <c r="G158" s="31"/>
    </row>
    <row r="159" spans="1:7">
      <c r="A159" s="98"/>
      <c r="B159" s="195" t="s">
        <v>233</v>
      </c>
      <c r="C159" s="93"/>
      <c r="D159" s="75"/>
      <c r="E159" s="97"/>
      <c r="G159" s="194"/>
    </row>
    <row r="160" spans="1:7" ht="22.5">
      <c r="A160" s="98"/>
      <c r="B160" s="315" t="s">
        <v>808</v>
      </c>
      <c r="C160" s="93"/>
      <c r="D160" s="75"/>
      <c r="E160" s="97"/>
      <c r="G160" s="194"/>
    </row>
    <row r="161" spans="1:7">
      <c r="A161" s="98"/>
      <c r="B161" s="316" t="s">
        <v>196</v>
      </c>
      <c r="C161" s="93"/>
      <c r="D161" s="75"/>
      <c r="E161" s="97"/>
      <c r="G161" s="194"/>
    </row>
    <row r="162" spans="1:7">
      <c r="A162" s="302"/>
      <c r="B162" s="317" t="s">
        <v>202</v>
      </c>
      <c r="C162" s="304"/>
      <c r="D162" s="80"/>
      <c r="E162" s="305"/>
      <c r="G162" s="194"/>
    </row>
    <row r="163" spans="1:7">
      <c r="A163" s="98"/>
      <c r="B163" s="318"/>
      <c r="C163" s="93"/>
      <c r="D163" s="75"/>
      <c r="E163" s="97"/>
      <c r="G163" s="194"/>
    </row>
    <row r="164" spans="1:7">
      <c r="A164" s="117" t="s">
        <v>819</v>
      </c>
      <c r="B164" s="53" t="s">
        <v>820</v>
      </c>
      <c r="C164" s="54"/>
      <c r="D164" s="55"/>
      <c r="E164" s="56"/>
      <c r="F164" s="34"/>
      <c r="G164" s="194"/>
    </row>
    <row r="165" spans="1:7">
      <c r="A165" s="92" t="s">
        <v>821</v>
      </c>
      <c r="B165" s="298" t="s">
        <v>822</v>
      </c>
      <c r="C165" s="299">
        <v>8</v>
      </c>
      <c r="D165" s="73"/>
      <c r="E165" s="300">
        <f>C165*D165</f>
        <v>0</v>
      </c>
      <c r="G165" s="194"/>
    </row>
    <row r="166" spans="1:7" s="33" customFormat="1">
      <c r="A166" s="62"/>
      <c r="B166" s="63" t="s">
        <v>823</v>
      </c>
      <c r="C166" s="64"/>
      <c r="D166" s="194"/>
      <c r="E166" s="64"/>
      <c r="F166" s="194"/>
      <c r="G166" s="31"/>
    </row>
    <row r="167" spans="1:7" ht="22.5">
      <c r="A167" s="95"/>
      <c r="B167" s="195" t="s">
        <v>824</v>
      </c>
      <c r="C167" s="93"/>
      <c r="D167" s="75"/>
      <c r="E167" s="97"/>
      <c r="G167" s="194"/>
    </row>
    <row r="168" spans="1:7">
      <c r="A168" s="98"/>
      <c r="B168" s="195" t="s">
        <v>233</v>
      </c>
      <c r="C168" s="93"/>
      <c r="D168" s="75"/>
      <c r="E168" s="97"/>
      <c r="G168" s="194"/>
    </row>
    <row r="169" spans="1:7" ht="22.5">
      <c r="A169" s="98"/>
      <c r="B169" s="319" t="s">
        <v>825</v>
      </c>
      <c r="C169" s="93"/>
      <c r="D169" s="75"/>
      <c r="E169" s="97"/>
      <c r="G169" s="194"/>
    </row>
    <row r="170" spans="1:7" ht="33.75">
      <c r="A170" s="98"/>
      <c r="B170" s="129" t="s">
        <v>826</v>
      </c>
      <c r="C170" s="307"/>
      <c r="D170" s="75"/>
      <c r="E170" s="97"/>
      <c r="G170" s="194"/>
    </row>
    <row r="171" spans="1:7">
      <c r="A171" s="302"/>
      <c r="B171" s="320" t="s">
        <v>827</v>
      </c>
      <c r="C171" s="304"/>
      <c r="D171" s="80"/>
      <c r="E171" s="305"/>
      <c r="G171" s="194"/>
    </row>
    <row r="172" spans="1:7">
      <c r="A172" s="117" t="s">
        <v>828</v>
      </c>
      <c r="B172" s="321" t="s">
        <v>829</v>
      </c>
      <c r="C172" s="83" t="s">
        <v>830</v>
      </c>
      <c r="D172" s="322"/>
      <c r="E172" s="85"/>
      <c r="G172" s="194"/>
    </row>
    <row r="173" spans="1:7" ht="22.5">
      <c r="A173" s="323" t="s">
        <v>831</v>
      </c>
      <c r="B173" s="324" t="s">
        <v>832</v>
      </c>
      <c r="C173" s="200">
        <v>11.85</v>
      </c>
      <c r="D173" s="73"/>
      <c r="E173" s="94">
        <f>C173*D173</f>
        <v>0</v>
      </c>
      <c r="G173" s="194"/>
    </row>
    <row r="174" spans="1:7" s="33" customFormat="1">
      <c r="A174" s="62"/>
      <c r="B174" s="63" t="s">
        <v>833</v>
      </c>
      <c r="C174" s="64"/>
      <c r="D174" s="194"/>
      <c r="E174" s="64"/>
      <c r="F174" s="194"/>
      <c r="G174" s="31"/>
    </row>
    <row r="175" spans="1:7" s="33" customFormat="1">
      <c r="A175" s="28"/>
      <c r="B175" s="96" t="s">
        <v>233</v>
      </c>
      <c r="C175" s="30"/>
      <c r="D175" s="261"/>
      <c r="E175" s="32"/>
      <c r="G175" s="31"/>
    </row>
    <row r="176" spans="1:7" s="33" customFormat="1" ht="56.25">
      <c r="A176" s="28"/>
      <c r="B176" s="325" t="s">
        <v>834</v>
      </c>
      <c r="C176" s="30"/>
      <c r="D176" s="261"/>
      <c r="E176" s="32"/>
      <c r="G176" s="31"/>
    </row>
    <row r="177" spans="1:7" ht="22.5">
      <c r="A177" s="326" t="s">
        <v>835</v>
      </c>
      <c r="B177" s="327" t="s">
        <v>836</v>
      </c>
      <c r="C177" s="298">
        <v>6.35</v>
      </c>
      <c r="D177" s="73"/>
      <c r="E177" s="94">
        <f>C177*D177</f>
        <v>0</v>
      </c>
      <c r="G177" s="194"/>
    </row>
    <row r="178" spans="1:7" s="33" customFormat="1">
      <c r="A178" s="62"/>
      <c r="B178" s="63" t="s">
        <v>837</v>
      </c>
      <c r="C178" s="64"/>
      <c r="D178" s="194"/>
      <c r="E178" s="64"/>
      <c r="F178" s="194"/>
      <c r="G178" s="31"/>
    </row>
    <row r="179" spans="1:7" s="33" customFormat="1">
      <c r="A179" s="28"/>
      <c r="B179" s="96" t="s">
        <v>233</v>
      </c>
      <c r="C179" s="30"/>
      <c r="D179" s="261"/>
      <c r="E179" s="32"/>
      <c r="G179" s="31"/>
    </row>
    <row r="180" spans="1:7" s="33" customFormat="1" ht="56.25">
      <c r="A180" s="254"/>
      <c r="B180" s="328" t="s">
        <v>834</v>
      </c>
      <c r="C180" s="296"/>
      <c r="D180" s="329"/>
      <c r="E180" s="297"/>
      <c r="G180" s="31"/>
    </row>
    <row r="181" spans="1:7">
      <c r="D181" s="41"/>
      <c r="G181" s="194"/>
    </row>
    <row r="182" spans="1:7">
      <c r="A182" s="136"/>
      <c r="B182" s="192"/>
      <c r="C182" s="137"/>
      <c r="D182" s="137" t="s">
        <v>76</v>
      </c>
      <c r="E182" s="106">
        <f>SUM(E58:E180)</f>
        <v>0</v>
      </c>
      <c r="G182" s="194"/>
    </row>
    <row r="183" spans="1:7">
      <c r="G183" s="194"/>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&amp;L&amp;8&amp;K00-036 1/2.4.2 NAČRT POHIŠTVENE OPREME PORODNIŠNICA&amp;R&amp;8&amp;K00-033API ARHITEKTI  d.o.o.Barjanska 62, 1000 Ljubljana</oddHeader>
    <oddFooter>&amp;L&amp;8&amp;K00-046PZI (projektna dokumentacija za izvedbo gradnje)&amp;C&amp;8&amp;K00-047Stran &amp;P od &amp;N&amp;R&amp;7&amp;K00-043 978/1527-OP&amp;P od &amp;N</oddFooter>
  </headerFooter>
  <rowBreaks count="3" manualBreakCount="3">
    <brk id="82" max="4" man="1"/>
    <brk id="108" max="4" man="1"/>
    <brk id="171" max="4" man="1"/>
  </rowBreaks>
</worksheet>
</file>

<file path=xl/worksheets/sheet14.xml><?xml version="1.0" encoding="utf-8"?>
<worksheet xmlns="http://schemas.openxmlformats.org/spreadsheetml/2006/main" xmlns:r="http://schemas.openxmlformats.org/officeDocument/2006/relationships">
  <sheetPr>
    <tabColor rgb="FFFF0000"/>
  </sheetPr>
  <dimension ref="A1:G69"/>
  <sheetViews>
    <sheetView view="pageBreakPreview" zoomScale="145" zoomScaleSheetLayoutView="145" workbookViewId="0">
      <selection activeCell="B18" sqref="B18"/>
    </sheetView>
  </sheetViews>
  <sheetFormatPr defaultRowHeight="12.75"/>
  <cols>
    <col min="1" max="1" width="8.85546875" style="41" bestFit="1" customWidth="1"/>
    <col min="2" max="2" width="51.42578125" style="41" customWidth="1"/>
    <col min="3" max="3" width="4.42578125" style="41" customWidth="1"/>
    <col min="4" max="4" width="15.5703125" style="34" customWidth="1"/>
    <col min="5" max="5" width="10.5703125" style="41" bestFit="1" customWidth="1"/>
    <col min="6" max="6" width="9.140625" style="33"/>
    <col min="7" max="16384" width="9.140625" style="34"/>
  </cols>
  <sheetData>
    <row r="1" spans="1:7">
      <c r="D1" s="41"/>
    </row>
    <row r="2" spans="1:7" s="5" customFormat="1">
      <c r="A2" s="225" t="s">
        <v>73</v>
      </c>
      <c r="B2" s="213" t="s">
        <v>838</v>
      </c>
      <c r="C2" s="214"/>
      <c r="D2" s="639"/>
      <c r="E2" s="216"/>
      <c r="F2" s="86"/>
    </row>
    <row r="3" spans="1:7" s="5" customFormat="1">
      <c r="A3" s="330"/>
      <c r="B3" s="331" t="s">
        <v>839</v>
      </c>
      <c r="C3" s="332"/>
      <c r="D3" s="645"/>
      <c r="E3" s="333"/>
      <c r="F3" s="86"/>
    </row>
    <row r="4" spans="1:7" s="5" customFormat="1">
      <c r="A4" s="334"/>
      <c r="B4" s="335" t="s">
        <v>840</v>
      </c>
      <c r="C4" s="336"/>
      <c r="D4" s="646"/>
      <c r="E4" s="337"/>
      <c r="F4" s="86"/>
    </row>
    <row r="5" spans="1:7" s="5" customFormat="1">
      <c r="A5" s="221"/>
      <c r="B5" s="338"/>
      <c r="C5" s="339"/>
      <c r="D5" s="466"/>
      <c r="E5" s="340"/>
      <c r="F5" s="86"/>
    </row>
    <row r="6" spans="1:7">
      <c r="C6" s="341" t="s">
        <v>222</v>
      </c>
      <c r="D6" s="368" t="s">
        <v>223</v>
      </c>
      <c r="E6" s="252" t="s">
        <v>224</v>
      </c>
    </row>
    <row r="7" spans="1:7">
      <c r="A7" s="311" t="s">
        <v>841</v>
      </c>
      <c r="B7" s="342" t="s">
        <v>842</v>
      </c>
      <c r="C7" s="54"/>
      <c r="D7" s="632"/>
      <c r="E7" s="56"/>
    </row>
    <row r="8" spans="1:7">
      <c r="A8" s="343" t="s">
        <v>843</v>
      </c>
      <c r="B8" s="344" t="s">
        <v>844</v>
      </c>
      <c r="C8" s="219">
        <v>1</v>
      </c>
      <c r="D8" s="122"/>
      <c r="E8" s="94">
        <f>C8*D8</f>
        <v>0</v>
      </c>
    </row>
    <row r="9" spans="1:7">
      <c r="A9" s="67"/>
      <c r="B9" s="68" t="s">
        <v>638</v>
      </c>
      <c r="C9" s="30"/>
      <c r="D9" s="261"/>
      <c r="E9" s="32"/>
    </row>
    <row r="10" spans="1:7" s="33" customFormat="1">
      <c r="A10" s="62"/>
      <c r="B10" s="63" t="s">
        <v>845</v>
      </c>
      <c r="C10" s="64"/>
      <c r="D10" s="194"/>
      <c r="E10" s="64"/>
      <c r="F10" s="194"/>
      <c r="G10" s="31"/>
    </row>
    <row r="11" spans="1:7">
      <c r="A11" s="345"/>
      <c r="B11" s="346" t="s">
        <v>846</v>
      </c>
      <c r="C11" s="65"/>
      <c r="D11" s="66"/>
      <c r="E11" s="128"/>
      <c r="G11" s="194"/>
    </row>
    <row r="12" spans="1:7">
      <c r="A12" s="345"/>
      <c r="B12" s="347" t="s">
        <v>847</v>
      </c>
      <c r="C12" s="65"/>
      <c r="D12" s="66"/>
      <c r="E12" s="128"/>
      <c r="G12" s="194"/>
    </row>
    <row r="13" spans="1:7">
      <c r="A13" s="345"/>
      <c r="B13" s="347" t="s">
        <v>848</v>
      </c>
      <c r="C13" s="65"/>
      <c r="D13" s="66"/>
      <c r="E13" s="128"/>
      <c r="G13" s="194"/>
    </row>
    <row r="14" spans="1:7">
      <c r="A14" s="345"/>
      <c r="B14" s="348" t="s">
        <v>849</v>
      </c>
      <c r="C14" s="65"/>
      <c r="D14" s="66"/>
      <c r="E14" s="128"/>
      <c r="G14" s="194"/>
    </row>
    <row r="15" spans="1:7">
      <c r="A15" s="345"/>
      <c r="B15" s="348" t="s">
        <v>850</v>
      </c>
      <c r="C15" s="65"/>
      <c r="D15" s="66"/>
      <c r="E15" s="128"/>
      <c r="G15" s="194"/>
    </row>
    <row r="16" spans="1:7">
      <c r="A16" s="345"/>
      <c r="B16" s="348" t="s">
        <v>851</v>
      </c>
      <c r="C16" s="65"/>
      <c r="D16" s="66"/>
      <c r="E16" s="128"/>
      <c r="G16" s="194"/>
    </row>
    <row r="17" spans="1:7">
      <c r="A17" s="349"/>
      <c r="B17" s="350" t="s">
        <v>852</v>
      </c>
      <c r="C17" s="242"/>
      <c r="D17" s="243"/>
      <c r="E17" s="256"/>
      <c r="G17" s="194"/>
    </row>
    <row r="18" spans="1:7" ht="22.5">
      <c r="A18" s="70" t="s">
        <v>853</v>
      </c>
      <c r="B18" s="71" t="s">
        <v>854</v>
      </c>
      <c r="C18" s="72">
        <v>2</v>
      </c>
      <c r="D18" s="122"/>
      <c r="E18" s="74">
        <f>C18*D18</f>
        <v>0</v>
      </c>
      <c r="G18" s="194"/>
    </row>
    <row r="19" spans="1:7">
      <c r="A19" s="67"/>
      <c r="B19" s="68" t="s">
        <v>638</v>
      </c>
      <c r="C19" s="30"/>
      <c r="D19" s="261"/>
      <c r="E19" s="32"/>
      <c r="G19" s="194"/>
    </row>
    <row r="20" spans="1:7" s="33" customFormat="1">
      <c r="A20" s="62"/>
      <c r="B20" s="63" t="s">
        <v>855</v>
      </c>
      <c r="C20" s="64"/>
      <c r="D20" s="194"/>
      <c r="E20" s="64"/>
      <c r="F20" s="194"/>
      <c r="G20" s="31"/>
    </row>
    <row r="21" spans="1:7">
      <c r="A21" s="67"/>
      <c r="B21" s="69" t="s">
        <v>856</v>
      </c>
      <c r="C21" s="30"/>
      <c r="D21" s="261"/>
      <c r="E21" s="32"/>
      <c r="G21" s="194"/>
    </row>
    <row r="22" spans="1:7">
      <c r="A22" s="67"/>
      <c r="B22" s="351" t="s">
        <v>852</v>
      </c>
      <c r="C22" s="30"/>
      <c r="D22" s="261"/>
      <c r="E22" s="32"/>
      <c r="G22" s="194"/>
    </row>
    <row r="23" spans="1:7">
      <c r="A23" s="67"/>
      <c r="B23" s="68" t="s">
        <v>857</v>
      </c>
      <c r="C23" s="30"/>
      <c r="D23" s="261"/>
      <c r="E23" s="32"/>
      <c r="G23" s="194"/>
    </row>
    <row r="24" spans="1:7">
      <c r="A24" s="67"/>
      <c r="B24" s="68" t="s">
        <v>858</v>
      </c>
      <c r="C24" s="30"/>
      <c r="D24" s="261"/>
      <c r="E24" s="32"/>
    </row>
    <row r="25" spans="1:7">
      <c r="A25" s="67"/>
      <c r="B25" s="68" t="s">
        <v>859</v>
      </c>
      <c r="C25" s="30"/>
      <c r="D25" s="261"/>
      <c r="E25" s="32"/>
    </row>
    <row r="26" spans="1:7">
      <c r="A26" s="67"/>
      <c r="B26" s="68" t="s">
        <v>860</v>
      </c>
      <c r="C26" s="30"/>
      <c r="D26" s="261"/>
      <c r="E26" s="32"/>
    </row>
    <row r="27" spans="1:7">
      <c r="A27" s="67"/>
      <c r="B27" s="68" t="s">
        <v>861</v>
      </c>
      <c r="C27" s="30"/>
      <c r="D27" s="261"/>
      <c r="E27" s="32"/>
    </row>
    <row r="28" spans="1:7">
      <c r="A28" s="67"/>
      <c r="B28" s="68" t="s">
        <v>862</v>
      </c>
      <c r="C28" s="30"/>
      <c r="D28" s="261"/>
      <c r="E28" s="32"/>
    </row>
    <row r="29" spans="1:7">
      <c r="A29" s="67"/>
      <c r="B29" s="68" t="s">
        <v>863</v>
      </c>
      <c r="C29" s="30"/>
      <c r="D29" s="261"/>
      <c r="E29" s="32"/>
    </row>
    <row r="30" spans="1:7">
      <c r="A30" s="67"/>
      <c r="B30" s="68" t="s">
        <v>864</v>
      </c>
      <c r="C30" s="30"/>
      <c r="D30" s="261"/>
      <c r="E30" s="32"/>
    </row>
    <row r="31" spans="1:7">
      <c r="A31" s="67"/>
      <c r="B31" s="68" t="s">
        <v>865</v>
      </c>
      <c r="C31" s="30"/>
      <c r="D31" s="261"/>
      <c r="E31" s="32"/>
    </row>
    <row r="32" spans="1:7">
      <c r="A32" s="67"/>
      <c r="B32" s="68" t="s">
        <v>866</v>
      </c>
      <c r="C32" s="30"/>
      <c r="D32" s="261"/>
      <c r="E32" s="32"/>
    </row>
    <row r="33" spans="1:6">
      <c r="A33" s="67"/>
      <c r="B33" s="68" t="s">
        <v>867</v>
      </c>
      <c r="C33" s="30"/>
      <c r="D33" s="261"/>
      <c r="E33" s="32"/>
    </row>
    <row r="34" spans="1:6">
      <c r="A34" s="67"/>
      <c r="B34" s="68" t="s">
        <v>868</v>
      </c>
      <c r="C34" s="30"/>
      <c r="D34" s="261"/>
      <c r="E34" s="32"/>
    </row>
    <row r="35" spans="1:6">
      <c r="A35" s="67"/>
      <c r="B35" s="68" t="s">
        <v>869</v>
      </c>
      <c r="C35" s="30"/>
      <c r="D35" s="261"/>
      <c r="E35" s="32"/>
    </row>
    <row r="36" spans="1:6">
      <c r="A36" s="67"/>
      <c r="B36" s="68" t="s">
        <v>870</v>
      </c>
      <c r="C36" s="30"/>
      <c r="D36" s="261"/>
      <c r="E36" s="32"/>
    </row>
    <row r="37" spans="1:6">
      <c r="A37" s="77"/>
      <c r="B37" s="78" t="s">
        <v>871</v>
      </c>
      <c r="C37" s="296"/>
      <c r="D37" s="329"/>
      <c r="E37" s="297"/>
    </row>
    <row r="38" spans="1:6">
      <c r="A38" s="343" t="s">
        <v>872</v>
      </c>
      <c r="B38" s="344" t="s">
        <v>873</v>
      </c>
      <c r="C38" s="219">
        <v>3</v>
      </c>
      <c r="D38" s="122"/>
      <c r="E38" s="94">
        <f>C38*D38</f>
        <v>0</v>
      </c>
    </row>
    <row r="39" spans="1:6">
      <c r="A39" s="126"/>
      <c r="B39" s="352" t="s">
        <v>638</v>
      </c>
      <c r="C39" s="65"/>
      <c r="D39" s="66"/>
      <c r="E39" s="128"/>
    </row>
    <row r="40" spans="1:6" s="33" customFormat="1">
      <c r="A40" s="62"/>
      <c r="B40" s="63" t="s">
        <v>874</v>
      </c>
      <c r="C40" s="64"/>
      <c r="D40" s="194"/>
      <c r="E40" s="64"/>
      <c r="F40" s="194"/>
    </row>
    <row r="41" spans="1:6">
      <c r="A41" s="126"/>
      <c r="B41" s="130" t="s">
        <v>875</v>
      </c>
      <c r="C41" s="65"/>
      <c r="D41" s="66"/>
      <c r="E41" s="64"/>
      <c r="F41" s="31"/>
    </row>
    <row r="42" spans="1:6">
      <c r="A42" s="126"/>
      <c r="B42" s="130" t="s">
        <v>876</v>
      </c>
      <c r="C42" s="65"/>
      <c r="D42" s="66"/>
      <c r="E42" s="64"/>
      <c r="F42" s="31"/>
    </row>
    <row r="43" spans="1:6">
      <c r="A43" s="126"/>
      <c r="B43" s="130" t="s">
        <v>877</v>
      </c>
      <c r="C43" s="65"/>
      <c r="D43" s="66"/>
      <c r="E43" s="64"/>
      <c r="F43" s="31"/>
    </row>
    <row r="44" spans="1:6">
      <c r="A44" s="126"/>
      <c r="B44" s="130" t="s">
        <v>878</v>
      </c>
      <c r="C44" s="65"/>
      <c r="D44" s="66"/>
      <c r="E44" s="64"/>
      <c r="F44" s="31"/>
    </row>
    <row r="45" spans="1:6">
      <c r="A45" s="126"/>
      <c r="B45" s="130" t="s">
        <v>879</v>
      </c>
      <c r="C45" s="65"/>
      <c r="D45" s="66"/>
      <c r="E45" s="64"/>
      <c r="F45" s="31"/>
    </row>
    <row r="46" spans="1:6">
      <c r="A46" s="273"/>
      <c r="B46" s="350" t="s">
        <v>852</v>
      </c>
      <c r="C46" s="242"/>
      <c r="D46" s="243"/>
      <c r="E46" s="241"/>
      <c r="F46" s="31"/>
    </row>
    <row r="47" spans="1:6" s="359" customFormat="1">
      <c r="A47" s="353"/>
      <c r="B47" s="354" t="s">
        <v>619</v>
      </c>
      <c r="C47" s="355"/>
      <c r="D47" s="356"/>
      <c r="E47" s="357"/>
      <c r="F47" s="358"/>
    </row>
    <row r="48" spans="1:6">
      <c r="A48" s="343" t="s">
        <v>880</v>
      </c>
      <c r="B48" s="344" t="s">
        <v>881</v>
      </c>
      <c r="C48" s="219">
        <v>1</v>
      </c>
      <c r="D48" s="122"/>
      <c r="E48" s="269">
        <f>C48*D48</f>
        <v>0</v>
      </c>
      <c r="F48" s="31"/>
    </row>
    <row r="49" spans="1:6">
      <c r="A49" s="126"/>
      <c r="B49" s="352" t="s">
        <v>638</v>
      </c>
      <c r="C49" s="65"/>
      <c r="D49" s="66"/>
      <c r="E49" s="64"/>
      <c r="F49" s="31"/>
    </row>
    <row r="50" spans="1:6" s="33" customFormat="1">
      <c r="A50" s="62"/>
      <c r="B50" s="63" t="s">
        <v>882</v>
      </c>
      <c r="C50" s="64"/>
      <c r="D50" s="194"/>
      <c r="E50" s="64"/>
      <c r="F50" s="194"/>
    </row>
    <row r="51" spans="1:6" ht="45">
      <c r="A51" s="126"/>
      <c r="B51" s="129" t="s">
        <v>883</v>
      </c>
      <c r="C51" s="65"/>
      <c r="D51" s="66"/>
      <c r="E51" s="64"/>
      <c r="F51" s="31"/>
    </row>
    <row r="52" spans="1:6">
      <c r="A52" s="126"/>
      <c r="B52" s="130" t="s">
        <v>877</v>
      </c>
      <c r="C52" s="65"/>
      <c r="D52" s="66"/>
      <c r="E52" s="64"/>
      <c r="F52" s="31"/>
    </row>
    <row r="53" spans="1:6">
      <c r="A53" s="126"/>
      <c r="B53" s="130" t="s">
        <v>878</v>
      </c>
      <c r="C53" s="65"/>
      <c r="D53" s="66"/>
      <c r="E53" s="64"/>
      <c r="F53" s="31"/>
    </row>
    <row r="54" spans="1:6">
      <c r="A54" s="126"/>
      <c r="B54" s="130" t="s">
        <v>879</v>
      </c>
      <c r="C54" s="65"/>
      <c r="D54" s="66"/>
      <c r="E54" s="64"/>
      <c r="F54" s="31"/>
    </row>
    <row r="55" spans="1:6">
      <c r="A55" s="273"/>
      <c r="B55" s="350" t="s">
        <v>852</v>
      </c>
      <c r="C55" s="242"/>
      <c r="D55" s="243"/>
      <c r="E55" s="241"/>
      <c r="F55" s="31"/>
    </row>
    <row r="56" spans="1:6">
      <c r="A56" s="343" t="s">
        <v>884</v>
      </c>
      <c r="B56" s="344" t="s">
        <v>885</v>
      </c>
      <c r="C56" s="219">
        <v>1</v>
      </c>
      <c r="D56" s="122"/>
      <c r="E56" s="269">
        <f>C56*D56</f>
        <v>0</v>
      </c>
      <c r="F56" s="31"/>
    </row>
    <row r="57" spans="1:6">
      <c r="A57" s="126"/>
      <c r="B57" s="352" t="s">
        <v>638</v>
      </c>
      <c r="C57" s="65"/>
      <c r="D57" s="66"/>
      <c r="E57" s="64"/>
      <c r="F57" s="31"/>
    </row>
    <row r="58" spans="1:6" s="33" customFormat="1">
      <c r="A58" s="62"/>
      <c r="B58" s="63" t="s">
        <v>882</v>
      </c>
      <c r="C58" s="64"/>
      <c r="D58" s="194"/>
      <c r="E58" s="64"/>
      <c r="F58" s="194"/>
    </row>
    <row r="59" spans="1:6" ht="33.75">
      <c r="A59" s="126"/>
      <c r="B59" s="129" t="s">
        <v>886</v>
      </c>
      <c r="C59" s="65"/>
      <c r="D59" s="66"/>
      <c r="E59" s="64"/>
      <c r="F59" s="31"/>
    </row>
    <row r="60" spans="1:6" ht="22.5">
      <c r="A60" s="92" t="s">
        <v>887</v>
      </c>
      <c r="B60" s="257" t="s">
        <v>888</v>
      </c>
      <c r="C60" s="360">
        <v>1</v>
      </c>
      <c r="D60" s="122"/>
      <c r="E60" s="94">
        <f>C60*D60</f>
        <v>0</v>
      </c>
      <c r="F60" s="31"/>
    </row>
    <row r="61" spans="1:6" s="33" customFormat="1">
      <c r="A61" s="239"/>
      <c r="B61" s="240" t="s">
        <v>882</v>
      </c>
      <c r="C61" s="241"/>
      <c r="D61" s="243"/>
      <c r="E61" s="256"/>
      <c r="F61" s="194"/>
    </row>
    <row r="62" spans="1:6" ht="22.5">
      <c r="A62" s="95" t="s">
        <v>889</v>
      </c>
      <c r="B62" s="361" t="s">
        <v>890</v>
      </c>
      <c r="C62" s="362">
        <v>1</v>
      </c>
      <c r="D62" s="60"/>
      <c r="E62" s="61">
        <f>C62*D62</f>
        <v>0</v>
      </c>
      <c r="F62" s="31"/>
    </row>
    <row r="63" spans="1:6" s="33" customFormat="1">
      <c r="A63" s="239"/>
      <c r="B63" s="240" t="s">
        <v>882</v>
      </c>
      <c r="C63" s="241"/>
      <c r="D63" s="243"/>
      <c r="E63" s="256"/>
      <c r="F63" s="194"/>
    </row>
    <row r="64" spans="1:6" ht="22.5">
      <c r="A64" s="95" t="s">
        <v>891</v>
      </c>
      <c r="B64" s="361" t="s">
        <v>892</v>
      </c>
      <c r="C64" s="362">
        <v>1</v>
      </c>
      <c r="D64" s="60"/>
      <c r="E64" s="61">
        <f>C64*D64</f>
        <v>0</v>
      </c>
      <c r="F64" s="31"/>
    </row>
    <row r="65" spans="1:6" s="33" customFormat="1">
      <c r="A65" s="239"/>
      <c r="B65" s="240" t="s">
        <v>882</v>
      </c>
      <c r="C65" s="241"/>
      <c r="D65" s="243"/>
      <c r="E65" s="256"/>
      <c r="F65" s="194"/>
    </row>
    <row r="66" spans="1:6">
      <c r="A66" s="92" t="s">
        <v>893</v>
      </c>
      <c r="B66" s="257" t="s">
        <v>894</v>
      </c>
      <c r="C66" s="360">
        <v>1</v>
      </c>
      <c r="D66" s="122"/>
      <c r="E66" s="61">
        <f>C66*D66</f>
        <v>0</v>
      </c>
      <c r="F66" s="31"/>
    </row>
    <row r="67" spans="1:6" s="33" customFormat="1">
      <c r="A67" s="239"/>
      <c r="B67" s="240" t="s">
        <v>882</v>
      </c>
      <c r="C67" s="241"/>
      <c r="D67" s="243"/>
      <c r="E67" s="256"/>
      <c r="F67" s="194"/>
    </row>
    <row r="68" spans="1:6">
      <c r="D68" s="41"/>
    </row>
    <row r="69" spans="1:6">
      <c r="A69" s="136"/>
      <c r="B69" s="137"/>
      <c r="C69" s="137"/>
      <c r="D69" s="137" t="s">
        <v>76</v>
      </c>
      <c r="E69" s="106">
        <f>SUM(E8:E67)</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&amp;L&amp;8&amp;K00-036 1/2.4.2 NAČRT POHIŠTVENE OPREME PORODNIŠNICA&amp;R&amp;8&amp;K00-033API ARHITEKTI  d.o.o.Barjanska 62, 1000 Ljubljana</oddHeader>
    <oddFooter>&amp;L&amp;8&amp;K00-045PZI (projektna dokumentacija za izvedbo gradnje)&amp;C&amp;8&amp;K00-046Stran &amp;P od &amp;N&amp;R&amp;7&amp;K00-042 978/1527-OP&amp;P od &amp;N</oddFooter>
  </headerFooter>
  <rowBreaks count="1" manualBreakCount="1">
    <brk id="55" max="4" man="1"/>
  </rowBreaks>
</worksheet>
</file>

<file path=xl/worksheets/sheet15.xml><?xml version="1.0" encoding="utf-8"?>
<worksheet xmlns="http://schemas.openxmlformats.org/spreadsheetml/2006/main" xmlns:r="http://schemas.openxmlformats.org/officeDocument/2006/relationships">
  <sheetPr>
    <tabColor rgb="FFFF0000"/>
  </sheetPr>
  <dimension ref="A1:G242"/>
  <sheetViews>
    <sheetView view="pageBreakPreview" topLeftCell="A16" zoomScale="115" zoomScaleSheetLayoutView="115" zoomScalePageLayoutView="115" workbookViewId="0">
      <selection activeCell="D42" sqref="D42"/>
    </sheetView>
  </sheetViews>
  <sheetFormatPr defaultColWidth="8.7109375" defaultRowHeight="12.75"/>
  <cols>
    <col min="1" max="1" width="9" style="41" bestFit="1" customWidth="1"/>
    <col min="2" max="2" width="51.42578125" style="41" customWidth="1"/>
    <col min="3" max="3" width="4.42578125" style="41" customWidth="1"/>
    <col min="4" max="4" width="15.5703125" style="34" customWidth="1"/>
    <col min="5" max="5" width="10.5703125" style="41" customWidth="1"/>
    <col min="6" max="6" width="8.7109375" style="33"/>
    <col min="7" max="16384" width="8.7109375" style="34"/>
  </cols>
  <sheetData>
    <row r="1" spans="1:7">
      <c r="D1" s="41"/>
    </row>
    <row r="2" spans="1:7" s="5" customFormat="1">
      <c r="A2" s="1" t="s">
        <v>74</v>
      </c>
      <c r="B2" s="363" t="s">
        <v>895</v>
      </c>
      <c r="C2" s="83"/>
      <c r="D2" s="633"/>
      <c r="E2" s="85"/>
      <c r="F2" s="86"/>
    </row>
    <row r="3" spans="1:7" s="5" customFormat="1">
      <c r="A3" s="330"/>
      <c r="B3" s="331" t="s">
        <v>839</v>
      </c>
      <c r="C3" s="332"/>
      <c r="D3" s="645"/>
      <c r="E3" s="333"/>
      <c r="F3" s="86"/>
    </row>
    <row r="4" spans="1:7" s="5" customFormat="1">
      <c r="A4" s="364"/>
      <c r="B4" s="338" t="s">
        <v>840</v>
      </c>
      <c r="C4" s="339"/>
      <c r="D4" s="466"/>
      <c r="E4" s="340"/>
      <c r="F4" s="86"/>
    </row>
    <row r="5" spans="1:7" s="5" customFormat="1">
      <c r="A5" s="364"/>
      <c r="B5" s="365" t="s">
        <v>896</v>
      </c>
      <c r="C5" s="339"/>
      <c r="D5" s="466"/>
      <c r="E5" s="340"/>
      <c r="F5" s="86"/>
    </row>
    <row r="6" spans="1:7" s="5" customFormat="1">
      <c r="A6" s="364"/>
      <c r="B6" s="365" t="s">
        <v>897</v>
      </c>
      <c r="C6" s="339"/>
      <c r="D6" s="466"/>
      <c r="E6" s="340"/>
      <c r="F6" s="86"/>
    </row>
    <row r="7" spans="1:7" s="5" customFormat="1">
      <c r="A7" s="334"/>
      <c r="B7" s="366" t="s">
        <v>898</v>
      </c>
      <c r="C7" s="336"/>
      <c r="D7" s="646"/>
      <c r="E7" s="337"/>
      <c r="F7" s="86"/>
    </row>
    <row r="8" spans="1:7" s="5" customFormat="1">
      <c r="A8" s="221"/>
      <c r="B8" s="365"/>
      <c r="C8" s="339"/>
      <c r="D8" s="466"/>
      <c r="E8" s="340"/>
      <c r="F8" s="86"/>
    </row>
    <row r="9" spans="1:7">
      <c r="C9" s="367" t="s">
        <v>222</v>
      </c>
      <c r="D9" s="368" t="s">
        <v>223</v>
      </c>
      <c r="E9" s="368" t="s">
        <v>224</v>
      </c>
    </row>
    <row r="10" spans="1:7" s="5" customFormat="1">
      <c r="A10" s="1" t="s">
        <v>899</v>
      </c>
      <c r="B10" s="321" t="s">
        <v>900</v>
      </c>
      <c r="C10" s="369"/>
      <c r="D10" s="649"/>
      <c r="E10" s="371"/>
      <c r="F10" s="86"/>
    </row>
    <row r="11" spans="1:7" s="33" customFormat="1" ht="22.5">
      <c r="A11" s="372" t="s">
        <v>901</v>
      </c>
      <c r="B11" s="257" t="s">
        <v>902</v>
      </c>
      <c r="C11" s="72">
        <v>15</v>
      </c>
      <c r="D11" s="73"/>
      <c r="E11" s="74">
        <f>C11*D11</f>
        <v>0</v>
      </c>
    </row>
    <row r="12" spans="1:7" s="33" customFormat="1">
      <c r="A12" s="28"/>
      <c r="B12" s="96" t="s">
        <v>233</v>
      </c>
      <c r="C12" s="30"/>
      <c r="D12" s="261"/>
      <c r="E12" s="32"/>
      <c r="G12" s="31"/>
    </row>
    <row r="13" spans="1:7" s="33" customFormat="1" ht="22.5">
      <c r="A13" s="62"/>
      <c r="B13" s="63" t="s">
        <v>903</v>
      </c>
      <c r="C13" s="64"/>
      <c r="D13" s="194"/>
      <c r="E13" s="64"/>
      <c r="F13" s="194"/>
      <c r="G13" s="31"/>
    </row>
    <row r="14" spans="1:7" s="33" customFormat="1">
      <c r="A14" s="28"/>
      <c r="B14" s="373" t="s">
        <v>904</v>
      </c>
      <c r="C14" s="30"/>
      <c r="D14" s="261"/>
      <c r="E14" s="32"/>
      <c r="G14" s="31"/>
    </row>
    <row r="15" spans="1:7" s="33" customFormat="1">
      <c r="A15" s="28"/>
      <c r="B15" s="373" t="s">
        <v>905</v>
      </c>
      <c r="C15" s="30"/>
      <c r="D15" s="261"/>
      <c r="E15" s="32"/>
      <c r="G15" s="31"/>
    </row>
    <row r="16" spans="1:7" s="33" customFormat="1" ht="22.5">
      <c r="A16" s="254"/>
      <c r="B16" s="374" t="s">
        <v>906</v>
      </c>
      <c r="C16" s="296"/>
      <c r="D16" s="329"/>
      <c r="E16" s="297"/>
      <c r="G16" s="31"/>
    </row>
    <row r="17" spans="1:7" s="33" customFormat="1" ht="22.5">
      <c r="A17" s="372" t="s">
        <v>907</v>
      </c>
      <c r="B17" s="257" t="s">
        <v>908</v>
      </c>
      <c r="C17" s="72">
        <v>1</v>
      </c>
      <c r="D17" s="73"/>
      <c r="E17" s="74">
        <f>C17*D17</f>
        <v>0</v>
      </c>
      <c r="G17" s="31"/>
    </row>
    <row r="18" spans="1:7" s="33" customFormat="1">
      <c r="A18" s="28"/>
      <c r="B18" s="96" t="s">
        <v>233</v>
      </c>
      <c r="C18" s="30"/>
      <c r="D18" s="261"/>
      <c r="E18" s="32"/>
      <c r="G18" s="31"/>
    </row>
    <row r="19" spans="1:7" s="33" customFormat="1">
      <c r="A19" s="62"/>
      <c r="B19" s="63" t="s">
        <v>909</v>
      </c>
      <c r="C19" s="64"/>
      <c r="D19" s="194"/>
      <c r="E19" s="64"/>
      <c r="F19" s="194"/>
      <c r="G19" s="31"/>
    </row>
    <row r="20" spans="1:7" s="33" customFormat="1">
      <c r="A20" s="28"/>
      <c r="B20" s="373" t="s">
        <v>904</v>
      </c>
      <c r="C20" s="30"/>
      <c r="D20" s="261"/>
      <c r="E20" s="32"/>
      <c r="G20" s="31"/>
    </row>
    <row r="21" spans="1:7" s="33" customFormat="1">
      <c r="A21" s="254"/>
      <c r="B21" s="374" t="s">
        <v>910</v>
      </c>
      <c r="C21" s="296"/>
      <c r="D21" s="329"/>
      <c r="E21" s="297"/>
      <c r="G21" s="31"/>
    </row>
    <row r="22" spans="1:7" s="210" customFormat="1">
      <c r="A22" s="1" t="s">
        <v>911</v>
      </c>
      <c r="B22" s="88" t="s">
        <v>912</v>
      </c>
      <c r="C22" s="211"/>
      <c r="D22" s="120"/>
      <c r="E22" s="212"/>
      <c r="G22" s="267"/>
    </row>
    <row r="23" spans="1:7" s="5" customFormat="1">
      <c r="A23" s="375"/>
      <c r="B23" s="376" t="s">
        <v>913</v>
      </c>
      <c r="C23" s="377"/>
      <c r="D23" s="378"/>
      <c r="E23" s="220"/>
      <c r="F23" s="86"/>
      <c r="G23" s="379"/>
    </row>
    <row r="24" spans="1:7" s="5" customFormat="1">
      <c r="A24" s="380"/>
      <c r="B24" s="381" t="s">
        <v>914</v>
      </c>
      <c r="C24" s="382"/>
      <c r="D24" s="383"/>
      <c r="E24" s="112"/>
      <c r="F24" s="86"/>
      <c r="G24" s="379"/>
    </row>
    <row r="25" spans="1:7" s="5" customFormat="1">
      <c r="A25" s="380"/>
      <c r="B25" s="384" t="s">
        <v>915</v>
      </c>
      <c r="C25" s="382"/>
      <c r="D25" s="383"/>
      <c r="E25" s="112"/>
      <c r="F25" s="86"/>
      <c r="G25" s="379"/>
    </row>
    <row r="26" spans="1:7" s="5" customFormat="1">
      <c r="A26" s="380"/>
      <c r="B26" s="384" t="s">
        <v>916</v>
      </c>
      <c r="C26" s="382"/>
      <c r="D26" s="383"/>
      <c r="E26" s="112"/>
      <c r="F26" s="86"/>
      <c r="G26" s="379"/>
    </row>
    <row r="27" spans="1:7" s="5" customFormat="1" ht="22.5">
      <c r="A27" s="364"/>
      <c r="B27" s="130" t="s">
        <v>917</v>
      </c>
      <c r="C27" s="339"/>
      <c r="D27" s="385"/>
      <c r="E27" s="340"/>
      <c r="F27" s="86"/>
      <c r="G27" s="379"/>
    </row>
    <row r="28" spans="1:7" s="5" customFormat="1">
      <c r="A28" s="364"/>
      <c r="B28" s="384" t="s">
        <v>918</v>
      </c>
      <c r="C28" s="339"/>
      <c r="D28" s="385"/>
      <c r="E28" s="340"/>
      <c r="F28" s="86"/>
      <c r="G28" s="379"/>
    </row>
    <row r="29" spans="1:7" s="5" customFormat="1">
      <c r="A29" s="380"/>
      <c r="B29" s="130" t="s">
        <v>919</v>
      </c>
      <c r="C29" s="382"/>
      <c r="D29" s="383"/>
      <c r="E29" s="112"/>
      <c r="F29" s="86"/>
      <c r="G29" s="379"/>
    </row>
    <row r="30" spans="1:7">
      <c r="A30" s="92" t="s">
        <v>920</v>
      </c>
      <c r="B30" s="386" t="s">
        <v>921</v>
      </c>
      <c r="C30" s="387">
        <v>4</v>
      </c>
      <c r="D30" s="388"/>
      <c r="E30" s="94">
        <f>C30*D30</f>
        <v>0</v>
      </c>
      <c r="G30" s="194"/>
    </row>
    <row r="31" spans="1:7">
      <c r="A31" s="128"/>
      <c r="B31" s="389" t="s">
        <v>233</v>
      </c>
      <c r="C31" s="128"/>
      <c r="D31" s="390"/>
      <c r="E31" s="64"/>
      <c r="F31" s="31"/>
      <c r="G31" s="194"/>
    </row>
    <row r="32" spans="1:7" s="5" customFormat="1">
      <c r="A32" s="391"/>
      <c r="B32" s="392" t="s">
        <v>922</v>
      </c>
      <c r="C32" s="189"/>
      <c r="D32" s="393"/>
      <c r="E32" s="76"/>
      <c r="F32" s="647"/>
      <c r="G32" s="379"/>
    </row>
    <row r="33" spans="1:7">
      <c r="A33" s="241"/>
      <c r="B33" s="394" t="s">
        <v>923</v>
      </c>
      <c r="C33" s="242"/>
      <c r="D33" s="243"/>
      <c r="E33" s="256"/>
      <c r="G33" s="194"/>
    </row>
    <row r="34" spans="1:7" s="5" customFormat="1">
      <c r="A34" s="395" t="s">
        <v>924</v>
      </c>
      <c r="B34" s="396" t="s">
        <v>925</v>
      </c>
      <c r="C34" s="369"/>
      <c r="D34" s="370"/>
      <c r="E34" s="371"/>
      <c r="F34" s="86"/>
      <c r="G34" s="379"/>
    </row>
    <row r="35" spans="1:7" s="5" customFormat="1">
      <c r="A35" s="326" t="s">
        <v>926</v>
      </c>
      <c r="B35" s="257" t="s">
        <v>927</v>
      </c>
      <c r="C35" s="72">
        <v>14</v>
      </c>
      <c r="D35" s="73"/>
      <c r="E35" s="74">
        <f>C35*D35</f>
        <v>0</v>
      </c>
      <c r="F35" s="86"/>
      <c r="G35" s="379"/>
    </row>
    <row r="36" spans="1:7" s="5" customFormat="1">
      <c r="A36" s="109"/>
      <c r="B36" s="96" t="s">
        <v>638</v>
      </c>
      <c r="C36" s="339"/>
      <c r="D36" s="385"/>
      <c r="E36" s="340"/>
      <c r="F36" s="86"/>
      <c r="G36" s="379"/>
    </row>
    <row r="37" spans="1:7" s="33" customFormat="1">
      <c r="A37" s="62"/>
      <c r="B37" s="63" t="s">
        <v>928</v>
      </c>
      <c r="C37" s="64"/>
      <c r="D37" s="194"/>
      <c r="E37" s="64"/>
      <c r="F37" s="194"/>
      <c r="G37" s="31"/>
    </row>
    <row r="38" spans="1:7" s="5" customFormat="1">
      <c r="A38" s="109"/>
      <c r="B38" s="397" t="s">
        <v>929</v>
      </c>
      <c r="C38" s="339"/>
      <c r="D38" s="385"/>
      <c r="E38" s="340"/>
      <c r="F38" s="86"/>
      <c r="G38" s="379"/>
    </row>
    <row r="39" spans="1:7" s="5" customFormat="1">
      <c r="A39" s="109"/>
      <c r="B39" s="397" t="s">
        <v>930</v>
      </c>
      <c r="C39" s="339"/>
      <c r="D39" s="385"/>
      <c r="E39" s="340"/>
      <c r="F39" s="86"/>
      <c r="G39" s="379"/>
    </row>
    <row r="40" spans="1:7" s="5" customFormat="1">
      <c r="A40" s="109"/>
      <c r="B40" s="398" t="s">
        <v>931</v>
      </c>
      <c r="C40" s="339"/>
      <c r="D40" s="385"/>
      <c r="E40" s="340"/>
      <c r="F40" s="86"/>
      <c r="G40" s="379"/>
    </row>
    <row r="41" spans="1:7" s="5" customFormat="1">
      <c r="A41" s="114"/>
      <c r="B41" s="255" t="s">
        <v>932</v>
      </c>
      <c r="C41" s="336"/>
      <c r="D41" s="399"/>
      <c r="E41" s="337"/>
      <c r="F41" s="86"/>
      <c r="G41" s="379"/>
    </row>
    <row r="42" spans="1:7" s="86" customFormat="1">
      <c r="A42" s="323" t="s">
        <v>933</v>
      </c>
      <c r="B42" s="400" t="s">
        <v>934</v>
      </c>
      <c r="C42" s="339">
        <v>2</v>
      </c>
      <c r="D42" s="385"/>
      <c r="E42" s="340">
        <f>C42*D42</f>
        <v>0</v>
      </c>
      <c r="G42" s="140"/>
    </row>
    <row r="43" spans="1:7" s="86" customFormat="1">
      <c r="A43" s="109"/>
      <c r="B43" s="96" t="s">
        <v>638</v>
      </c>
      <c r="C43" s="339"/>
      <c r="D43" s="385"/>
      <c r="E43" s="340"/>
      <c r="G43" s="140"/>
    </row>
    <row r="44" spans="1:7" s="33" customFormat="1">
      <c r="A44" s="62"/>
      <c r="B44" s="63" t="s">
        <v>935</v>
      </c>
      <c r="C44" s="64"/>
      <c r="D44" s="194"/>
      <c r="E44" s="64"/>
      <c r="F44" s="194"/>
      <c r="G44" s="31"/>
    </row>
    <row r="45" spans="1:7" s="86" customFormat="1">
      <c r="A45" s="401"/>
      <c r="B45" s="648" t="s">
        <v>936</v>
      </c>
      <c r="C45" s="339"/>
      <c r="D45" s="385"/>
      <c r="E45" s="340"/>
      <c r="G45" s="140"/>
    </row>
    <row r="46" spans="1:7" s="86" customFormat="1">
      <c r="A46" s="402"/>
      <c r="B46" s="648" t="s">
        <v>937</v>
      </c>
      <c r="C46" s="339"/>
      <c r="D46" s="385"/>
      <c r="E46" s="340"/>
      <c r="G46" s="140"/>
    </row>
    <row r="47" spans="1:7" s="86" customFormat="1">
      <c r="A47" s="403"/>
      <c r="B47" s="648" t="s">
        <v>938</v>
      </c>
      <c r="C47" s="339"/>
      <c r="D47" s="385"/>
      <c r="E47" s="340"/>
      <c r="G47" s="140"/>
    </row>
    <row r="48" spans="1:7" s="5" customFormat="1">
      <c r="A48" s="404" t="s">
        <v>939</v>
      </c>
      <c r="B48" s="257" t="s">
        <v>940</v>
      </c>
      <c r="C48" s="219">
        <v>11</v>
      </c>
      <c r="D48" s="122"/>
      <c r="E48" s="94">
        <f>C48*D48</f>
        <v>0</v>
      </c>
      <c r="F48" s="86"/>
      <c r="G48" s="379"/>
    </row>
    <row r="49" spans="1:7" s="5" customFormat="1">
      <c r="A49" s="405"/>
      <c r="B49" s="352" t="s">
        <v>638</v>
      </c>
      <c r="C49" s="406"/>
      <c r="D49" s="383"/>
      <c r="E49" s="112"/>
      <c r="F49" s="86"/>
      <c r="G49" s="379"/>
    </row>
    <row r="50" spans="1:7" s="33" customFormat="1">
      <c r="A50" s="62"/>
      <c r="B50" s="63" t="s">
        <v>941</v>
      </c>
      <c r="C50" s="64"/>
      <c r="D50" s="194"/>
      <c r="E50" s="64"/>
      <c r="F50" s="194"/>
      <c r="G50" s="31"/>
    </row>
    <row r="51" spans="1:7" s="5" customFormat="1">
      <c r="A51" s="405"/>
      <c r="B51" s="407" t="s">
        <v>942</v>
      </c>
      <c r="C51" s="406"/>
      <c r="D51" s="383"/>
      <c r="E51" s="112"/>
      <c r="F51" s="86"/>
      <c r="G51" s="379"/>
    </row>
    <row r="52" spans="1:7" s="5" customFormat="1">
      <c r="A52" s="408"/>
      <c r="B52" s="409" t="s">
        <v>943</v>
      </c>
      <c r="C52" s="410"/>
      <c r="D52" s="411"/>
      <c r="E52" s="116"/>
      <c r="F52" s="86"/>
      <c r="G52" s="379"/>
    </row>
    <row r="53" spans="1:7" s="5" customFormat="1">
      <c r="A53" s="343" t="s">
        <v>944</v>
      </c>
      <c r="B53" s="257" t="s">
        <v>945</v>
      </c>
      <c r="C53" s="219">
        <v>29</v>
      </c>
      <c r="D53" s="122"/>
      <c r="E53" s="94">
        <f>C53*D53</f>
        <v>0</v>
      </c>
      <c r="F53" s="86"/>
      <c r="G53" s="379"/>
    </row>
    <row r="54" spans="1:7" s="5" customFormat="1">
      <c r="A54" s="345"/>
      <c r="B54" s="398" t="s">
        <v>638</v>
      </c>
      <c r="C54" s="406"/>
      <c r="D54" s="383"/>
      <c r="E54" s="112"/>
      <c r="F54" s="86"/>
      <c r="G54" s="379"/>
    </row>
    <row r="55" spans="1:7" s="33" customFormat="1" ht="33.75">
      <c r="A55" s="62"/>
      <c r="B55" s="63" t="s">
        <v>946</v>
      </c>
      <c r="C55" s="64"/>
      <c r="D55" s="194"/>
      <c r="E55" s="64"/>
      <c r="F55" s="194"/>
      <c r="G55" s="31"/>
    </row>
    <row r="56" spans="1:7" s="5" customFormat="1" ht="22.5">
      <c r="A56" s="345"/>
      <c r="B56" s="96" t="s">
        <v>947</v>
      </c>
      <c r="C56" s="406"/>
      <c r="D56" s="383"/>
      <c r="E56" s="112"/>
      <c r="F56" s="86"/>
      <c r="G56" s="379"/>
    </row>
    <row r="57" spans="1:7" s="5" customFormat="1">
      <c r="A57" s="349"/>
      <c r="B57" s="412" t="s">
        <v>948</v>
      </c>
      <c r="C57" s="410"/>
      <c r="D57" s="411"/>
      <c r="E57" s="116"/>
      <c r="F57" s="86"/>
      <c r="G57" s="379"/>
    </row>
    <row r="58" spans="1:7" s="5" customFormat="1">
      <c r="A58" s="343" t="s">
        <v>949</v>
      </c>
      <c r="B58" s="257" t="s">
        <v>950</v>
      </c>
      <c r="C58" s="219">
        <v>1</v>
      </c>
      <c r="D58" s="122"/>
      <c r="E58" s="94">
        <f>C58*D58</f>
        <v>0</v>
      </c>
      <c r="F58" s="86"/>
      <c r="G58" s="379"/>
    </row>
    <row r="59" spans="1:7" s="5" customFormat="1">
      <c r="A59" s="345"/>
      <c r="B59" s="398" t="s">
        <v>638</v>
      </c>
      <c r="C59" s="406"/>
      <c r="D59" s="383"/>
      <c r="E59" s="112"/>
      <c r="F59" s="86"/>
      <c r="G59" s="379"/>
    </row>
    <row r="60" spans="1:7" s="33" customFormat="1">
      <c r="A60" s="62"/>
      <c r="B60" s="63" t="s">
        <v>951</v>
      </c>
      <c r="C60" s="64"/>
      <c r="D60" s="194"/>
      <c r="E60" s="64"/>
      <c r="F60" s="194"/>
      <c r="G60" s="31"/>
    </row>
    <row r="61" spans="1:7" s="5" customFormat="1" ht="22.5">
      <c r="A61" s="345"/>
      <c r="B61" s="96" t="s">
        <v>947</v>
      </c>
      <c r="C61" s="406"/>
      <c r="D61" s="383"/>
      <c r="E61" s="112"/>
      <c r="F61" s="86"/>
      <c r="G61" s="379"/>
    </row>
    <row r="62" spans="1:7" s="5" customFormat="1">
      <c r="A62" s="345"/>
      <c r="B62" s="398" t="s">
        <v>952</v>
      </c>
      <c r="C62" s="406"/>
      <c r="D62" s="383"/>
      <c r="E62" s="112"/>
      <c r="F62" s="86"/>
      <c r="G62" s="379"/>
    </row>
    <row r="63" spans="1:7" s="5" customFormat="1">
      <c r="A63" s="345"/>
      <c r="B63" s="398" t="s">
        <v>953</v>
      </c>
      <c r="C63" s="406"/>
      <c r="D63" s="383"/>
      <c r="E63" s="112"/>
      <c r="F63" s="86"/>
      <c r="G63" s="379"/>
    </row>
    <row r="64" spans="1:7" s="5" customFormat="1">
      <c r="A64" s="345"/>
      <c r="B64" s="398" t="s">
        <v>954</v>
      </c>
      <c r="C64" s="406"/>
      <c r="D64" s="383"/>
      <c r="E64" s="112"/>
      <c r="F64" s="86"/>
      <c r="G64" s="379"/>
    </row>
    <row r="65" spans="1:7" s="5" customFormat="1" ht="45">
      <c r="A65" s="345"/>
      <c r="B65" s="253" t="s">
        <v>955</v>
      </c>
      <c r="C65" s="406"/>
      <c r="D65" s="383"/>
      <c r="E65" s="112"/>
      <c r="F65" s="86"/>
      <c r="G65" s="379"/>
    </row>
    <row r="66" spans="1:7" s="5" customFormat="1">
      <c r="A66" s="349"/>
      <c r="B66" s="412" t="s">
        <v>956</v>
      </c>
      <c r="C66" s="410"/>
      <c r="D66" s="411"/>
      <c r="E66" s="116"/>
      <c r="F66" s="86"/>
      <c r="G66" s="379"/>
    </row>
    <row r="67" spans="1:7" s="5" customFormat="1">
      <c r="A67" s="413" t="s">
        <v>957</v>
      </c>
      <c r="B67" s="257" t="s">
        <v>958</v>
      </c>
      <c r="C67" s="219">
        <v>3</v>
      </c>
      <c r="D67" s="122"/>
      <c r="E67" s="94">
        <f>C67*D67</f>
        <v>0</v>
      </c>
      <c r="F67" s="86"/>
      <c r="G67" s="379"/>
    </row>
    <row r="68" spans="1:7" s="5" customFormat="1">
      <c r="A68" s="414"/>
      <c r="B68" s="253" t="s">
        <v>638</v>
      </c>
      <c r="C68" s="406"/>
      <c r="D68" s="383"/>
      <c r="E68" s="112"/>
      <c r="F68" s="86"/>
      <c r="G68" s="379"/>
    </row>
    <row r="69" spans="1:7" s="33" customFormat="1">
      <c r="A69" s="62"/>
      <c r="B69" s="63" t="s">
        <v>959</v>
      </c>
      <c r="C69" s="64"/>
      <c r="D69" s="194"/>
      <c r="E69" s="64"/>
      <c r="F69" s="194"/>
      <c r="G69" s="31"/>
    </row>
    <row r="70" spans="1:7" s="5" customFormat="1" ht="22.5">
      <c r="A70" s="414"/>
      <c r="B70" s="130" t="s">
        <v>960</v>
      </c>
      <c r="C70" s="406"/>
      <c r="D70" s="383"/>
      <c r="E70" s="112"/>
      <c r="F70" s="86"/>
      <c r="G70" s="379"/>
    </row>
    <row r="71" spans="1:7" s="5" customFormat="1">
      <c r="A71" s="414"/>
      <c r="B71" s="96" t="s">
        <v>961</v>
      </c>
      <c r="C71" s="406"/>
      <c r="D71" s="383"/>
      <c r="E71" s="112"/>
      <c r="F71" s="86"/>
      <c r="G71" s="379"/>
    </row>
    <row r="72" spans="1:7" s="5" customFormat="1" ht="22.5">
      <c r="A72" s="414"/>
      <c r="B72" s="130" t="s">
        <v>962</v>
      </c>
      <c r="C72" s="406"/>
      <c r="D72" s="383"/>
      <c r="E72" s="112"/>
      <c r="F72" s="86"/>
      <c r="G72" s="379"/>
    </row>
    <row r="73" spans="1:7" s="5" customFormat="1">
      <c r="A73" s="414"/>
      <c r="B73" s="130" t="s">
        <v>963</v>
      </c>
      <c r="C73" s="406"/>
      <c r="D73" s="383"/>
      <c r="E73" s="112"/>
      <c r="F73" s="86"/>
      <c r="G73" s="379"/>
    </row>
    <row r="74" spans="1:7" s="5" customFormat="1">
      <c r="A74" s="414"/>
      <c r="B74" s="130" t="s">
        <v>964</v>
      </c>
      <c r="C74" s="406"/>
      <c r="D74" s="383"/>
      <c r="E74" s="112"/>
      <c r="F74" s="86"/>
      <c r="G74" s="379"/>
    </row>
    <row r="75" spans="1:7" s="5" customFormat="1">
      <c r="A75" s="415"/>
      <c r="B75" s="416" t="s">
        <v>965</v>
      </c>
      <c r="C75" s="410"/>
      <c r="D75" s="411"/>
      <c r="E75" s="116"/>
      <c r="F75" s="86"/>
      <c r="G75" s="379"/>
    </row>
    <row r="76" spans="1:7" s="5" customFormat="1" ht="22.5">
      <c r="A76" s="413" t="s">
        <v>966</v>
      </c>
      <c r="B76" s="257" t="s">
        <v>967</v>
      </c>
      <c r="C76" s="219">
        <v>2</v>
      </c>
      <c r="D76" s="122"/>
      <c r="E76" s="94">
        <f>C76*D76</f>
        <v>0</v>
      </c>
      <c r="F76" s="86"/>
      <c r="G76" s="379"/>
    </row>
    <row r="77" spans="1:7" s="5" customFormat="1">
      <c r="A77" s="414"/>
      <c r="B77" s="253" t="s">
        <v>638</v>
      </c>
      <c r="C77" s="406"/>
      <c r="D77" s="383"/>
      <c r="E77" s="112"/>
      <c r="F77" s="86"/>
      <c r="G77" s="379"/>
    </row>
    <row r="78" spans="1:7" s="33" customFormat="1">
      <c r="A78" s="62"/>
      <c r="B78" s="63" t="s">
        <v>968</v>
      </c>
      <c r="C78" s="64"/>
      <c r="D78" s="194"/>
      <c r="E78" s="64"/>
      <c r="F78" s="194"/>
      <c r="G78" s="31"/>
    </row>
    <row r="79" spans="1:7" s="5" customFormat="1" ht="22.5">
      <c r="A79" s="414"/>
      <c r="B79" s="130" t="s">
        <v>960</v>
      </c>
      <c r="C79" s="406"/>
      <c r="D79" s="383"/>
      <c r="E79" s="112"/>
      <c r="F79" s="86"/>
      <c r="G79" s="379"/>
    </row>
    <row r="80" spans="1:7" s="5" customFormat="1">
      <c r="A80" s="414"/>
      <c r="B80" s="96" t="s">
        <v>961</v>
      </c>
      <c r="C80" s="406"/>
      <c r="D80" s="383"/>
      <c r="E80" s="112"/>
      <c r="F80" s="86"/>
      <c r="G80" s="379"/>
    </row>
    <row r="81" spans="1:7" s="5" customFormat="1" ht="22.5">
      <c r="A81" s="414"/>
      <c r="B81" s="130" t="s">
        <v>962</v>
      </c>
      <c r="C81" s="406"/>
      <c r="D81" s="383"/>
      <c r="E81" s="112"/>
      <c r="F81" s="86"/>
      <c r="G81" s="379"/>
    </row>
    <row r="82" spans="1:7" s="5" customFormat="1">
      <c r="A82" s="414"/>
      <c r="B82" s="130" t="s">
        <v>963</v>
      </c>
      <c r="C82" s="406"/>
      <c r="D82" s="383"/>
      <c r="E82" s="112"/>
      <c r="F82" s="86"/>
      <c r="G82" s="379"/>
    </row>
    <row r="83" spans="1:7" s="5" customFormat="1">
      <c r="A83" s="414"/>
      <c r="B83" s="130" t="s">
        <v>969</v>
      </c>
      <c r="C83" s="406"/>
      <c r="D83" s="383"/>
      <c r="E83" s="112"/>
      <c r="F83" s="86"/>
      <c r="G83" s="379"/>
    </row>
    <row r="84" spans="1:7" s="5" customFormat="1">
      <c r="A84" s="415"/>
      <c r="B84" s="416" t="s">
        <v>965</v>
      </c>
      <c r="C84" s="410"/>
      <c r="D84" s="411"/>
      <c r="E84" s="116"/>
      <c r="F84" s="86"/>
      <c r="G84" s="379"/>
    </row>
    <row r="85" spans="1:7" s="5" customFormat="1" ht="22.5">
      <c r="A85" s="413" t="s">
        <v>970</v>
      </c>
      <c r="B85" s="257" t="s">
        <v>971</v>
      </c>
      <c r="C85" s="219">
        <v>2</v>
      </c>
      <c r="D85" s="122"/>
      <c r="E85" s="94">
        <f>C85*D85</f>
        <v>0</v>
      </c>
      <c r="F85" s="86"/>
      <c r="G85" s="379"/>
    </row>
    <row r="86" spans="1:7" s="5" customFormat="1">
      <c r="A86" s="414"/>
      <c r="B86" s="253" t="s">
        <v>638</v>
      </c>
      <c r="C86" s="406"/>
      <c r="D86" s="383"/>
      <c r="E86" s="112"/>
      <c r="F86" s="86"/>
      <c r="G86" s="379"/>
    </row>
    <row r="87" spans="1:7" s="33" customFormat="1">
      <c r="A87" s="62"/>
      <c r="B87" s="63" t="s">
        <v>972</v>
      </c>
      <c r="C87" s="64"/>
      <c r="D87" s="194"/>
      <c r="E87" s="64"/>
      <c r="F87" s="194"/>
      <c r="G87" s="31"/>
    </row>
    <row r="88" spans="1:7" s="5" customFormat="1">
      <c r="A88" s="414"/>
      <c r="B88" s="130" t="s">
        <v>973</v>
      </c>
      <c r="C88" s="406"/>
      <c r="D88" s="383"/>
      <c r="E88" s="112"/>
      <c r="F88" s="86"/>
      <c r="G88" s="379"/>
    </row>
    <row r="89" spans="1:7" s="5" customFormat="1">
      <c r="A89" s="414"/>
      <c r="B89" s="96" t="s">
        <v>961</v>
      </c>
      <c r="C89" s="406"/>
      <c r="D89" s="383"/>
      <c r="E89" s="112"/>
      <c r="F89" s="86"/>
      <c r="G89" s="379"/>
    </row>
    <row r="90" spans="1:7" s="5" customFormat="1" ht="22.5">
      <c r="A90" s="414"/>
      <c r="B90" s="130" t="s">
        <v>962</v>
      </c>
      <c r="C90" s="406"/>
      <c r="D90" s="383"/>
      <c r="E90" s="112"/>
      <c r="F90" s="86"/>
      <c r="G90" s="379"/>
    </row>
    <row r="91" spans="1:7" s="5" customFormat="1">
      <c r="A91" s="414"/>
      <c r="B91" s="130" t="s">
        <v>963</v>
      </c>
      <c r="C91" s="406"/>
      <c r="D91" s="383"/>
      <c r="E91" s="112"/>
      <c r="F91" s="86"/>
      <c r="G91" s="379"/>
    </row>
    <row r="92" spans="1:7" s="5" customFormat="1">
      <c r="A92" s="414"/>
      <c r="B92" s="130" t="s">
        <v>969</v>
      </c>
      <c r="C92" s="406"/>
      <c r="D92" s="383"/>
      <c r="E92" s="112"/>
      <c r="F92" s="86"/>
      <c r="G92" s="379"/>
    </row>
    <row r="93" spans="1:7" s="5" customFormat="1">
      <c r="A93" s="415"/>
      <c r="B93" s="416" t="s">
        <v>965</v>
      </c>
      <c r="C93" s="410"/>
      <c r="D93" s="411"/>
      <c r="E93" s="116"/>
      <c r="F93" s="86"/>
      <c r="G93" s="379"/>
    </row>
    <row r="94" spans="1:7" s="5" customFormat="1">
      <c r="A94" s="417" t="s">
        <v>974</v>
      </c>
      <c r="B94" s="418" t="s">
        <v>975</v>
      </c>
      <c r="C94" s="219">
        <v>4</v>
      </c>
      <c r="D94" s="122"/>
      <c r="E94" s="94">
        <f>C94*D94</f>
        <v>0</v>
      </c>
      <c r="F94" s="86"/>
      <c r="G94" s="379"/>
    </row>
    <row r="95" spans="1:7" s="5" customFormat="1">
      <c r="A95" s="345"/>
      <c r="B95" s="419" t="s">
        <v>638</v>
      </c>
      <c r="C95" s="406"/>
      <c r="D95" s="383"/>
      <c r="E95" s="112"/>
      <c r="F95" s="86"/>
      <c r="G95" s="379"/>
    </row>
    <row r="96" spans="1:7" s="33" customFormat="1">
      <c r="A96" s="62"/>
      <c r="B96" s="63" t="s">
        <v>658</v>
      </c>
      <c r="C96" s="64"/>
      <c r="D96" s="194"/>
      <c r="E96" s="64"/>
      <c r="F96" s="194"/>
      <c r="G96" s="31"/>
    </row>
    <row r="97" spans="1:7" s="5" customFormat="1">
      <c r="A97" s="345"/>
      <c r="B97" s="384" t="s">
        <v>976</v>
      </c>
      <c r="C97" s="406"/>
      <c r="D97" s="383"/>
      <c r="E97" s="112"/>
      <c r="F97" s="86"/>
      <c r="G97" s="379"/>
    </row>
    <row r="98" spans="1:7" s="5" customFormat="1">
      <c r="A98" s="345"/>
      <c r="B98" s="384" t="s">
        <v>977</v>
      </c>
      <c r="C98" s="406"/>
      <c r="D98" s="383"/>
      <c r="E98" s="112"/>
      <c r="F98" s="86"/>
      <c r="G98" s="379"/>
    </row>
    <row r="99" spans="1:7" s="5" customFormat="1">
      <c r="A99" s="345"/>
      <c r="B99" s="384" t="s">
        <v>978</v>
      </c>
      <c r="C99" s="406"/>
      <c r="D99" s="383"/>
      <c r="E99" s="112"/>
      <c r="F99" s="86"/>
      <c r="G99" s="379"/>
    </row>
    <row r="100" spans="1:7" s="5" customFormat="1">
      <c r="A100" s="349"/>
      <c r="B100" s="394" t="s">
        <v>979</v>
      </c>
      <c r="C100" s="410"/>
      <c r="D100" s="411"/>
      <c r="E100" s="116"/>
      <c r="F100" s="86"/>
      <c r="G100" s="379"/>
    </row>
    <row r="101" spans="1:7" s="5" customFormat="1">
      <c r="A101" s="343" t="s">
        <v>980</v>
      </c>
      <c r="B101" s="257" t="s">
        <v>981</v>
      </c>
      <c r="C101" s="219">
        <v>3</v>
      </c>
      <c r="D101" s="122"/>
      <c r="E101" s="94">
        <f>C101*D101</f>
        <v>0</v>
      </c>
      <c r="F101" s="86"/>
      <c r="G101" s="379"/>
    </row>
    <row r="102" spans="1:7" s="5" customFormat="1">
      <c r="A102" s="380"/>
      <c r="B102" s="420" t="s">
        <v>638</v>
      </c>
      <c r="C102" s="406"/>
      <c r="D102" s="383"/>
      <c r="E102" s="112"/>
      <c r="F102" s="86"/>
      <c r="G102" s="379"/>
    </row>
    <row r="103" spans="1:7" s="33" customFormat="1">
      <c r="A103" s="62"/>
      <c r="B103" s="63" t="s">
        <v>982</v>
      </c>
      <c r="C103" s="64"/>
      <c r="D103" s="194"/>
      <c r="E103" s="64"/>
      <c r="F103" s="194"/>
      <c r="G103" s="31"/>
    </row>
    <row r="104" spans="1:7" s="5" customFormat="1">
      <c r="A104" s="380"/>
      <c r="B104" s="130" t="s">
        <v>983</v>
      </c>
      <c r="C104" s="406"/>
      <c r="D104" s="383"/>
      <c r="E104" s="112"/>
      <c r="F104" s="86"/>
      <c r="G104" s="379"/>
    </row>
    <row r="105" spans="1:7" s="5" customFormat="1">
      <c r="A105" s="380"/>
      <c r="B105" s="384" t="s">
        <v>977</v>
      </c>
      <c r="C105" s="406"/>
      <c r="D105" s="383"/>
      <c r="E105" s="112"/>
      <c r="F105" s="86"/>
      <c r="G105" s="379"/>
    </row>
    <row r="106" spans="1:7" s="5" customFormat="1">
      <c r="A106" s="421"/>
      <c r="B106" s="394" t="s">
        <v>979</v>
      </c>
      <c r="C106" s="410"/>
      <c r="D106" s="411"/>
      <c r="E106" s="116"/>
      <c r="F106" s="86"/>
      <c r="G106" s="379"/>
    </row>
    <row r="107" spans="1:7" s="5" customFormat="1">
      <c r="A107" s="422"/>
      <c r="B107" s="423"/>
      <c r="C107" s="406"/>
      <c r="D107" s="111"/>
      <c r="E107" s="424"/>
      <c r="F107" s="86"/>
      <c r="G107" s="379"/>
    </row>
    <row r="108" spans="1:7" s="5" customFormat="1">
      <c r="A108" s="1" t="s">
        <v>984</v>
      </c>
      <c r="B108" s="321" t="s">
        <v>985</v>
      </c>
      <c r="C108" s="83"/>
      <c r="D108" s="322"/>
      <c r="E108" s="85"/>
      <c r="F108" s="86"/>
      <c r="G108" s="379"/>
    </row>
    <row r="109" spans="1:7" s="86" customFormat="1">
      <c r="A109" s="425"/>
      <c r="B109" s="426" t="s">
        <v>986</v>
      </c>
      <c r="C109" s="427"/>
      <c r="D109" s="428"/>
      <c r="E109" s="333"/>
      <c r="G109" s="140"/>
    </row>
    <row r="110" spans="1:7" s="86" customFormat="1">
      <c r="A110" s="429"/>
      <c r="B110" s="430" t="s">
        <v>987</v>
      </c>
      <c r="C110" s="431"/>
      <c r="D110" s="385"/>
      <c r="E110" s="340"/>
      <c r="G110" s="140"/>
    </row>
    <row r="111" spans="1:7" s="86" customFormat="1">
      <c r="A111" s="429"/>
      <c r="B111" s="430" t="s">
        <v>988</v>
      </c>
      <c r="C111" s="431"/>
      <c r="D111" s="385"/>
      <c r="E111" s="340"/>
      <c r="G111" s="140"/>
    </row>
    <row r="112" spans="1:7" s="86" customFormat="1">
      <c r="A112" s="432"/>
      <c r="B112" s="433" t="s">
        <v>989</v>
      </c>
      <c r="C112" s="434"/>
      <c r="D112" s="399"/>
      <c r="E112" s="337"/>
      <c r="G112" s="140"/>
    </row>
    <row r="113" spans="1:7" s="86" customFormat="1">
      <c r="A113" s="435"/>
      <c r="B113" s="436" t="s">
        <v>990</v>
      </c>
      <c r="C113" s="72">
        <v>25</v>
      </c>
      <c r="D113" s="73"/>
      <c r="E113" s="74">
        <f>C113*D113</f>
        <v>0</v>
      </c>
      <c r="F113" s="437"/>
      <c r="G113" s="140"/>
    </row>
    <row r="114" spans="1:7" s="5" customFormat="1">
      <c r="A114" s="438"/>
      <c r="B114" s="352" t="s">
        <v>638</v>
      </c>
      <c r="C114" s="439"/>
      <c r="D114" s="383"/>
      <c r="E114" s="112"/>
      <c r="F114" s="86"/>
      <c r="G114" s="379"/>
    </row>
    <row r="115" spans="1:7" s="33" customFormat="1" ht="22.5">
      <c r="A115" s="62"/>
      <c r="B115" s="63" t="s">
        <v>991</v>
      </c>
      <c r="C115" s="64"/>
      <c r="D115" s="194"/>
      <c r="E115" s="64"/>
      <c r="F115" s="194"/>
      <c r="G115" s="31"/>
    </row>
    <row r="116" spans="1:7" s="5" customFormat="1" ht="22.5">
      <c r="A116" s="438"/>
      <c r="B116" s="130" t="s">
        <v>992</v>
      </c>
      <c r="C116" s="439"/>
      <c r="D116" s="383"/>
      <c r="E116" s="112"/>
      <c r="F116" s="86"/>
      <c r="G116" s="379"/>
    </row>
    <row r="117" spans="1:7" s="5" customFormat="1">
      <c r="A117" s="438"/>
      <c r="B117" s="130" t="s">
        <v>993</v>
      </c>
      <c r="C117" s="439"/>
      <c r="D117" s="383"/>
      <c r="E117" s="112"/>
      <c r="F117" s="86"/>
      <c r="G117" s="379"/>
    </row>
    <row r="118" spans="1:7" s="5" customFormat="1">
      <c r="A118" s="438"/>
      <c r="B118" s="130" t="s">
        <v>994</v>
      </c>
      <c r="C118" s="439"/>
      <c r="D118" s="383"/>
      <c r="E118" s="112"/>
      <c r="F118" s="86"/>
      <c r="G118" s="379"/>
    </row>
    <row r="119" spans="1:7" s="5" customFormat="1">
      <c r="A119" s="438"/>
      <c r="B119" s="130" t="s">
        <v>995</v>
      </c>
      <c r="C119" s="439"/>
      <c r="D119" s="383"/>
      <c r="E119" s="112"/>
      <c r="F119" s="86"/>
      <c r="G119" s="379"/>
    </row>
    <row r="120" spans="1:7" s="5" customFormat="1">
      <c r="A120" s="438"/>
      <c r="B120" s="130" t="s">
        <v>996</v>
      </c>
      <c r="C120" s="439"/>
      <c r="D120" s="383"/>
      <c r="E120" s="112"/>
      <c r="F120" s="86"/>
      <c r="G120" s="379"/>
    </row>
    <row r="121" spans="1:7" s="5" customFormat="1" ht="22.5">
      <c r="A121" s="438"/>
      <c r="B121" s="130" t="s">
        <v>997</v>
      </c>
      <c r="C121" s="439"/>
      <c r="D121" s="383"/>
      <c r="E121" s="112"/>
      <c r="F121" s="86"/>
      <c r="G121" s="379"/>
    </row>
    <row r="122" spans="1:7" s="5" customFormat="1">
      <c r="A122" s="440"/>
      <c r="B122" s="416" t="s">
        <v>998</v>
      </c>
      <c r="C122" s="441"/>
      <c r="D122" s="411"/>
      <c r="E122" s="116"/>
      <c r="F122" s="86"/>
      <c r="G122" s="379"/>
    </row>
    <row r="123" spans="1:7" s="5" customFormat="1">
      <c r="A123" s="442"/>
      <c r="B123" s="443" t="s">
        <v>999</v>
      </c>
      <c r="C123" s="219">
        <v>7</v>
      </c>
      <c r="D123" s="122"/>
      <c r="E123" s="94">
        <f>C123*D123</f>
        <v>0</v>
      </c>
      <c r="F123" s="437"/>
      <c r="G123" s="379"/>
    </row>
    <row r="124" spans="1:7" s="5" customFormat="1">
      <c r="A124" s="438"/>
      <c r="B124" s="352" t="s">
        <v>638</v>
      </c>
      <c r="C124" s="439"/>
      <c r="D124" s="383"/>
      <c r="E124" s="112"/>
      <c r="F124" s="86"/>
      <c r="G124" s="379"/>
    </row>
    <row r="125" spans="1:7" s="33" customFormat="1">
      <c r="A125" s="62"/>
      <c r="B125" s="63" t="s">
        <v>1000</v>
      </c>
      <c r="C125" s="64"/>
      <c r="D125" s="194"/>
      <c r="E125" s="64"/>
      <c r="F125" s="194"/>
      <c r="G125" s="31"/>
    </row>
    <row r="126" spans="1:7" s="5" customFormat="1">
      <c r="A126" s="438"/>
      <c r="B126" s="384" t="s">
        <v>1001</v>
      </c>
      <c r="C126" s="439"/>
      <c r="D126" s="383"/>
      <c r="E126" s="112"/>
      <c r="F126" s="86"/>
      <c r="G126" s="379"/>
    </row>
    <row r="127" spans="1:7" s="5" customFormat="1">
      <c r="A127" s="438"/>
      <c r="B127" s="394" t="s">
        <v>948</v>
      </c>
      <c r="C127" s="439"/>
      <c r="D127" s="383"/>
      <c r="E127" s="112"/>
      <c r="F127" s="86"/>
      <c r="G127" s="379"/>
    </row>
    <row r="128" spans="1:7" s="5" customFormat="1">
      <c r="A128" s="442"/>
      <c r="B128" s="444" t="s">
        <v>1002</v>
      </c>
      <c r="C128" s="219">
        <v>25</v>
      </c>
      <c r="D128" s="122"/>
      <c r="E128" s="94">
        <f>C128*D128</f>
        <v>0</v>
      </c>
      <c r="F128" s="86"/>
      <c r="G128" s="379"/>
    </row>
    <row r="129" spans="1:7" s="5" customFormat="1">
      <c r="A129" s="438"/>
      <c r="B129" s="130" t="s">
        <v>638</v>
      </c>
      <c r="C129" s="439"/>
      <c r="D129" s="383"/>
      <c r="E129" s="112"/>
      <c r="F129" s="86"/>
      <c r="G129" s="379"/>
    </row>
    <row r="130" spans="1:7" s="33" customFormat="1" ht="22.5">
      <c r="A130" s="62"/>
      <c r="B130" s="63" t="s">
        <v>991</v>
      </c>
      <c r="C130" s="64"/>
      <c r="D130" s="194"/>
      <c r="E130" s="64"/>
      <c r="F130" s="194"/>
      <c r="G130" s="31"/>
    </row>
    <row r="131" spans="1:7" s="5" customFormat="1" ht="22.5">
      <c r="A131" s="438"/>
      <c r="B131" s="130" t="s">
        <v>1003</v>
      </c>
      <c r="C131" s="439"/>
      <c r="D131" s="383"/>
      <c r="E131" s="112"/>
      <c r="F131" s="86"/>
      <c r="G131" s="379"/>
    </row>
    <row r="132" spans="1:7" s="5" customFormat="1">
      <c r="A132" s="438"/>
      <c r="B132" s="130" t="s">
        <v>1004</v>
      </c>
      <c r="C132" s="439"/>
      <c r="D132" s="383"/>
      <c r="E132" s="112"/>
      <c r="F132" s="86"/>
      <c r="G132" s="379"/>
    </row>
    <row r="133" spans="1:7" s="5" customFormat="1">
      <c r="A133" s="438"/>
      <c r="B133" s="130" t="s">
        <v>994</v>
      </c>
      <c r="C133" s="439"/>
      <c r="D133" s="383"/>
      <c r="E133" s="112"/>
      <c r="F133" s="86"/>
      <c r="G133" s="379"/>
    </row>
    <row r="134" spans="1:7" s="5" customFormat="1">
      <c r="A134" s="438"/>
      <c r="B134" s="130" t="s">
        <v>1005</v>
      </c>
      <c r="C134" s="439"/>
      <c r="D134" s="383"/>
      <c r="E134" s="112"/>
      <c r="F134" s="86"/>
      <c r="G134" s="379"/>
    </row>
    <row r="135" spans="1:7" s="5" customFormat="1">
      <c r="A135" s="438"/>
      <c r="B135" s="130" t="s">
        <v>996</v>
      </c>
      <c r="C135" s="439"/>
      <c r="D135" s="383"/>
      <c r="E135" s="112"/>
      <c r="F135" s="86"/>
      <c r="G135" s="379"/>
    </row>
    <row r="136" spans="1:7" s="5" customFormat="1" ht="22.5">
      <c r="A136" s="438"/>
      <c r="B136" s="130" t="s">
        <v>997</v>
      </c>
      <c r="C136" s="439"/>
      <c r="D136" s="383"/>
      <c r="E136" s="112"/>
      <c r="F136" s="86"/>
      <c r="G136" s="379"/>
    </row>
    <row r="137" spans="1:7" s="5" customFormat="1">
      <c r="A137" s="440"/>
      <c r="B137" s="416" t="s">
        <v>998</v>
      </c>
      <c r="C137" s="441"/>
      <c r="D137" s="411"/>
      <c r="E137" s="116"/>
      <c r="F137" s="86"/>
      <c r="G137" s="379"/>
    </row>
    <row r="138" spans="1:7" s="5" customFormat="1">
      <c r="A138" s="442"/>
      <c r="B138" s="444" t="s">
        <v>1006</v>
      </c>
      <c r="C138" s="219">
        <v>25</v>
      </c>
      <c r="D138" s="122"/>
      <c r="E138" s="94">
        <f>C138*D138</f>
        <v>0</v>
      </c>
      <c r="F138" s="86"/>
      <c r="G138" s="379"/>
    </row>
    <row r="139" spans="1:7" s="5" customFormat="1">
      <c r="A139" s="438"/>
      <c r="B139" s="130" t="s">
        <v>638</v>
      </c>
      <c r="C139" s="439"/>
      <c r="D139" s="383"/>
      <c r="E139" s="112"/>
      <c r="F139" s="86"/>
      <c r="G139" s="379"/>
    </row>
    <row r="140" spans="1:7" s="33" customFormat="1" ht="22.5">
      <c r="A140" s="62"/>
      <c r="B140" s="63" t="s">
        <v>991</v>
      </c>
      <c r="C140" s="64"/>
      <c r="D140" s="194"/>
      <c r="E140" s="64"/>
      <c r="F140" s="194"/>
      <c r="G140" s="31"/>
    </row>
    <row r="141" spans="1:7" s="5" customFormat="1">
      <c r="A141" s="438"/>
      <c r="B141" s="384" t="s">
        <v>1007</v>
      </c>
      <c r="C141" s="439"/>
      <c r="D141" s="383"/>
      <c r="E141" s="112"/>
      <c r="F141" s="86"/>
      <c r="G141" s="379"/>
    </row>
    <row r="142" spans="1:7" s="5" customFormat="1" ht="78.75">
      <c r="A142" s="438"/>
      <c r="B142" s="124" t="s">
        <v>1008</v>
      </c>
      <c r="C142" s="439"/>
      <c r="D142" s="383"/>
      <c r="E142" s="112"/>
      <c r="F142" s="86"/>
      <c r="G142" s="379"/>
    </row>
    <row r="143" spans="1:7" s="5" customFormat="1" ht="22.5">
      <c r="A143" s="438"/>
      <c r="B143" s="130" t="s">
        <v>1009</v>
      </c>
      <c r="C143" s="439"/>
      <c r="D143" s="383"/>
      <c r="E143" s="112"/>
      <c r="F143" s="86"/>
      <c r="G143" s="379"/>
    </row>
    <row r="144" spans="1:7" s="5" customFormat="1" ht="22.5">
      <c r="A144" s="438"/>
      <c r="B144" s="130" t="s">
        <v>1010</v>
      </c>
      <c r="C144" s="439"/>
      <c r="D144" s="383"/>
      <c r="E144" s="112"/>
      <c r="F144" s="86"/>
      <c r="G144" s="379"/>
    </row>
    <row r="145" spans="1:7" s="5" customFormat="1">
      <c r="A145" s="438"/>
      <c r="B145" s="130" t="s">
        <v>1011</v>
      </c>
      <c r="C145" s="439"/>
      <c r="D145" s="383"/>
      <c r="E145" s="112"/>
      <c r="F145" s="86"/>
      <c r="G145" s="379"/>
    </row>
    <row r="146" spans="1:7" s="5" customFormat="1" ht="22.5">
      <c r="A146" s="438"/>
      <c r="B146" s="130" t="s">
        <v>1012</v>
      </c>
      <c r="C146" s="439"/>
      <c r="D146" s="383"/>
      <c r="E146" s="112"/>
      <c r="F146" s="86"/>
      <c r="G146" s="379"/>
    </row>
    <row r="147" spans="1:7" s="5" customFormat="1">
      <c r="A147" s="438"/>
      <c r="B147" s="130" t="s">
        <v>1013</v>
      </c>
      <c r="C147" s="439"/>
      <c r="D147" s="383"/>
      <c r="E147" s="112"/>
      <c r="F147" s="86"/>
      <c r="G147" s="379"/>
    </row>
    <row r="148" spans="1:7" s="5" customFormat="1">
      <c r="A148" s="440"/>
      <c r="B148" s="416" t="s">
        <v>1014</v>
      </c>
      <c r="C148" s="441"/>
      <c r="D148" s="411"/>
      <c r="E148" s="116"/>
      <c r="F148" s="86"/>
      <c r="G148" s="379"/>
    </row>
    <row r="149" spans="1:7" s="5" customFormat="1">
      <c r="A149" s="442"/>
      <c r="B149" s="444" t="s">
        <v>1015</v>
      </c>
      <c r="C149" s="219">
        <v>16</v>
      </c>
      <c r="D149" s="122"/>
      <c r="E149" s="94">
        <f>C149*D149</f>
        <v>0</v>
      </c>
      <c r="F149" s="86"/>
      <c r="G149" s="379"/>
    </row>
    <row r="150" spans="1:7" s="5" customFormat="1">
      <c r="A150" s="438"/>
      <c r="B150" s="130" t="s">
        <v>638</v>
      </c>
      <c r="C150" s="439"/>
      <c r="D150" s="383"/>
      <c r="E150" s="112"/>
      <c r="F150" s="86"/>
      <c r="G150" s="379"/>
    </row>
    <row r="151" spans="1:7" s="33" customFormat="1">
      <c r="A151" s="62"/>
      <c r="B151" s="63" t="s">
        <v>1016</v>
      </c>
      <c r="C151" s="64"/>
      <c r="D151" s="194"/>
      <c r="E151" s="64"/>
      <c r="F151" s="194"/>
      <c r="G151" s="31"/>
    </row>
    <row r="152" spans="1:7" s="5" customFormat="1">
      <c r="A152" s="438"/>
      <c r="B152" s="384" t="s">
        <v>1017</v>
      </c>
      <c r="C152" s="439"/>
      <c r="D152" s="383"/>
      <c r="E152" s="112"/>
      <c r="F152" s="86"/>
      <c r="G152" s="379"/>
    </row>
    <row r="153" spans="1:7" s="5" customFormat="1">
      <c r="A153" s="438"/>
      <c r="B153" s="384" t="s">
        <v>1018</v>
      </c>
      <c r="C153" s="439"/>
      <c r="D153" s="383"/>
      <c r="E153" s="112"/>
      <c r="F153" s="86"/>
      <c r="G153" s="379"/>
    </row>
    <row r="154" spans="1:7" s="5" customFormat="1" ht="33.75">
      <c r="A154" s="438"/>
      <c r="B154" s="130" t="s">
        <v>1019</v>
      </c>
      <c r="C154" s="439"/>
      <c r="D154" s="383"/>
      <c r="E154" s="112"/>
      <c r="F154" s="86"/>
      <c r="G154" s="379"/>
    </row>
    <row r="155" spans="1:7" s="5" customFormat="1">
      <c r="A155" s="440"/>
      <c r="B155" s="384" t="s">
        <v>1020</v>
      </c>
      <c r="C155" s="441"/>
      <c r="D155" s="411"/>
      <c r="E155" s="116"/>
      <c r="F155" s="86"/>
      <c r="G155" s="379"/>
    </row>
    <row r="156" spans="1:7" s="5" customFormat="1">
      <c r="A156" s="442"/>
      <c r="B156" s="443" t="s">
        <v>1021</v>
      </c>
      <c r="C156" s="219">
        <v>8</v>
      </c>
      <c r="D156" s="122"/>
      <c r="E156" s="94">
        <f>C156*D156</f>
        <v>0</v>
      </c>
      <c r="F156" s="86"/>
      <c r="G156" s="379"/>
    </row>
    <row r="157" spans="1:7" s="5" customFormat="1">
      <c r="A157" s="438"/>
      <c r="B157" s="130" t="s">
        <v>638</v>
      </c>
      <c r="C157" s="439"/>
      <c r="D157" s="383"/>
      <c r="E157" s="112"/>
      <c r="F157" s="86"/>
      <c r="G157" s="379"/>
    </row>
    <row r="158" spans="1:7" s="33" customFormat="1">
      <c r="A158" s="62"/>
      <c r="B158" s="63" t="s">
        <v>1022</v>
      </c>
      <c r="C158" s="64"/>
      <c r="D158" s="194"/>
      <c r="E158" s="64"/>
      <c r="F158" s="194"/>
      <c r="G158" s="31"/>
    </row>
    <row r="159" spans="1:7" s="5" customFormat="1">
      <c r="A159" s="438"/>
      <c r="B159" s="127" t="s">
        <v>1023</v>
      </c>
      <c r="C159" s="439"/>
      <c r="D159" s="383"/>
      <c r="E159" s="112"/>
      <c r="F159" s="86"/>
      <c r="G159" s="379"/>
    </row>
    <row r="160" spans="1:7" s="5" customFormat="1">
      <c r="A160" s="438"/>
      <c r="B160" s="127" t="s">
        <v>1024</v>
      </c>
      <c r="C160" s="439"/>
      <c r="D160" s="383"/>
      <c r="E160" s="112"/>
      <c r="F160" s="86"/>
      <c r="G160" s="379"/>
    </row>
    <row r="161" spans="1:7" s="5" customFormat="1">
      <c r="A161" s="440"/>
      <c r="B161" s="445" t="s">
        <v>1025</v>
      </c>
      <c r="C161" s="441"/>
      <c r="D161" s="411"/>
      <c r="E161" s="116"/>
      <c r="F161" s="86"/>
      <c r="G161" s="379"/>
    </row>
    <row r="162" spans="1:7" s="5" customFormat="1">
      <c r="A162" s="442"/>
      <c r="B162" s="444" t="s">
        <v>1026</v>
      </c>
      <c r="C162" s="219">
        <v>8</v>
      </c>
      <c r="D162" s="122"/>
      <c r="E162" s="94">
        <f>C162*D162</f>
        <v>0</v>
      </c>
      <c r="F162" s="86"/>
      <c r="G162" s="379"/>
    </row>
    <row r="163" spans="1:7" s="5" customFormat="1">
      <c r="A163" s="438"/>
      <c r="B163" s="130" t="s">
        <v>638</v>
      </c>
      <c r="C163" s="439"/>
      <c r="D163" s="383"/>
      <c r="E163" s="112"/>
      <c r="F163" s="86"/>
      <c r="G163" s="379"/>
    </row>
    <row r="164" spans="1:7" s="33" customFormat="1">
      <c r="A164" s="62"/>
      <c r="B164" s="63" t="s">
        <v>1027</v>
      </c>
      <c r="C164" s="64"/>
      <c r="D164" s="194"/>
      <c r="E164" s="64"/>
      <c r="F164" s="194"/>
      <c r="G164" s="31"/>
    </row>
    <row r="165" spans="1:7" s="5" customFormat="1">
      <c r="A165" s="438"/>
      <c r="B165" s="130" t="s">
        <v>1028</v>
      </c>
      <c r="C165" s="439"/>
      <c r="D165" s="383"/>
      <c r="E165" s="112"/>
      <c r="F165" s="86"/>
      <c r="G165" s="379"/>
    </row>
    <row r="166" spans="1:7" s="5" customFormat="1">
      <c r="A166" s="438"/>
      <c r="B166" s="130" t="s">
        <v>1029</v>
      </c>
      <c r="C166" s="439"/>
      <c r="D166" s="383"/>
      <c r="E166" s="112"/>
      <c r="F166" s="86"/>
      <c r="G166" s="379"/>
    </row>
    <row r="167" spans="1:7" s="5" customFormat="1" ht="22.5">
      <c r="A167" s="438"/>
      <c r="B167" s="130" t="s">
        <v>1009</v>
      </c>
      <c r="C167" s="439"/>
      <c r="D167" s="383"/>
      <c r="E167" s="112"/>
      <c r="F167" s="86"/>
      <c r="G167" s="379"/>
    </row>
    <row r="168" spans="1:7" s="5" customFormat="1">
      <c r="A168" s="440"/>
      <c r="B168" s="416" t="s">
        <v>1030</v>
      </c>
      <c r="C168" s="441"/>
      <c r="D168" s="411"/>
      <c r="E168" s="116"/>
      <c r="F168" s="86"/>
      <c r="G168" s="379"/>
    </row>
    <row r="169" spans="1:7" s="5" customFormat="1">
      <c r="A169" s="442"/>
      <c r="B169" s="444" t="s">
        <v>1031</v>
      </c>
      <c r="C169" s="219">
        <v>8</v>
      </c>
      <c r="D169" s="122"/>
      <c r="E169" s="94">
        <f>C169*D169</f>
        <v>0</v>
      </c>
      <c r="F169" s="86"/>
      <c r="G169" s="379"/>
    </row>
    <row r="170" spans="1:7" s="5" customFormat="1">
      <c r="A170" s="405"/>
      <c r="B170" s="130" t="s">
        <v>638</v>
      </c>
      <c r="C170" s="446"/>
      <c r="D170" s="383"/>
      <c r="E170" s="112"/>
      <c r="F170" s="86"/>
      <c r="G170" s="379"/>
    </row>
    <row r="171" spans="1:7" s="33" customFormat="1">
      <c r="A171" s="62"/>
      <c r="B171" s="63" t="s">
        <v>1027</v>
      </c>
      <c r="C171" s="64"/>
      <c r="D171" s="194"/>
      <c r="E171" s="64"/>
      <c r="F171" s="194"/>
      <c r="G171" s="31"/>
    </row>
    <row r="172" spans="1:7" s="5" customFormat="1">
      <c r="A172" s="405"/>
      <c r="B172" s="127" t="s">
        <v>1032</v>
      </c>
      <c r="C172" s="446"/>
      <c r="D172" s="383"/>
      <c r="E172" s="112"/>
      <c r="F172" s="86"/>
      <c r="G172" s="379"/>
    </row>
    <row r="173" spans="1:7" s="5" customFormat="1">
      <c r="A173" s="408"/>
      <c r="B173" s="445" t="s">
        <v>1033</v>
      </c>
      <c r="C173" s="447"/>
      <c r="D173" s="411"/>
      <c r="E173" s="116"/>
      <c r="F173" s="86"/>
      <c r="G173" s="379"/>
    </row>
    <row r="174" spans="1:7" s="5" customFormat="1">
      <c r="A174" s="442"/>
      <c r="B174" s="444" t="s">
        <v>1034</v>
      </c>
      <c r="C174" s="219">
        <v>6</v>
      </c>
      <c r="D174" s="122"/>
      <c r="E174" s="94">
        <f>C174*D174</f>
        <v>0</v>
      </c>
      <c r="F174" s="86"/>
      <c r="G174" s="379"/>
    </row>
    <row r="175" spans="1:7" s="5" customFormat="1">
      <c r="A175" s="438"/>
      <c r="B175" s="130" t="s">
        <v>638</v>
      </c>
      <c r="C175" s="439"/>
      <c r="D175" s="383"/>
      <c r="E175" s="112"/>
      <c r="F175" s="86"/>
      <c r="G175" s="379"/>
    </row>
    <row r="176" spans="1:7" s="33" customFormat="1">
      <c r="A176" s="62"/>
      <c r="B176" s="63" t="s">
        <v>1035</v>
      </c>
      <c r="C176" s="64"/>
      <c r="D176" s="194"/>
      <c r="E176" s="64"/>
      <c r="F176" s="194"/>
      <c r="G176" s="31"/>
    </row>
    <row r="177" spans="1:7" s="5" customFormat="1" ht="22.5">
      <c r="A177" s="438"/>
      <c r="B177" s="130" t="s">
        <v>1036</v>
      </c>
      <c r="C177" s="439"/>
      <c r="D177" s="383"/>
      <c r="E177" s="112"/>
      <c r="F177" s="86"/>
      <c r="G177" s="379"/>
    </row>
    <row r="178" spans="1:7" s="5" customFormat="1">
      <c r="A178" s="438"/>
      <c r="B178" s="130" t="s">
        <v>1037</v>
      </c>
      <c r="C178" s="439"/>
      <c r="D178" s="383"/>
      <c r="E178" s="112"/>
      <c r="F178" s="86"/>
      <c r="G178" s="379"/>
    </row>
    <row r="179" spans="1:7" s="5" customFormat="1" ht="22.5">
      <c r="A179" s="438"/>
      <c r="B179" s="130" t="s">
        <v>1038</v>
      </c>
      <c r="C179" s="439"/>
      <c r="D179" s="383"/>
      <c r="E179" s="112"/>
      <c r="F179" s="86"/>
      <c r="G179" s="379"/>
    </row>
    <row r="180" spans="1:7" s="5" customFormat="1">
      <c r="A180" s="438"/>
      <c r="B180" s="130" t="s">
        <v>1039</v>
      </c>
      <c r="C180" s="439"/>
      <c r="D180" s="383"/>
      <c r="E180" s="112"/>
      <c r="F180" s="86"/>
      <c r="G180" s="379"/>
    </row>
    <row r="181" spans="1:7" s="5" customFormat="1">
      <c r="A181" s="440"/>
      <c r="B181" s="416" t="s">
        <v>1040</v>
      </c>
      <c r="C181" s="441"/>
      <c r="D181" s="411"/>
      <c r="E181" s="116"/>
      <c r="F181" s="86"/>
      <c r="G181" s="379"/>
    </row>
    <row r="182" spans="1:7" s="5" customFormat="1">
      <c r="A182" s="442"/>
      <c r="B182" s="443" t="s">
        <v>1041</v>
      </c>
      <c r="C182" s="219">
        <v>2</v>
      </c>
      <c r="D182" s="122"/>
      <c r="E182" s="94">
        <f>C182*D182</f>
        <v>0</v>
      </c>
      <c r="F182" s="86"/>
      <c r="G182" s="379"/>
    </row>
    <row r="183" spans="1:7" s="5" customFormat="1">
      <c r="A183" s="438"/>
      <c r="B183" s="129" t="s">
        <v>1042</v>
      </c>
      <c r="C183" s="448"/>
      <c r="D183" s="449"/>
      <c r="E183" s="24"/>
      <c r="F183" s="86"/>
      <c r="G183" s="379"/>
    </row>
    <row r="184" spans="1:7" s="33" customFormat="1">
      <c r="A184" s="62"/>
      <c r="B184" s="63" t="s">
        <v>1043</v>
      </c>
      <c r="C184" s="64"/>
      <c r="D184" s="194"/>
      <c r="E184" s="64"/>
      <c r="F184" s="194"/>
      <c r="G184" s="31"/>
    </row>
    <row r="185" spans="1:7" s="5" customFormat="1">
      <c r="A185" s="440"/>
      <c r="B185" s="450" t="s">
        <v>1044</v>
      </c>
      <c r="C185" s="451"/>
      <c r="D185" s="452"/>
      <c r="E185" s="238"/>
      <c r="F185" s="86"/>
      <c r="G185" s="379"/>
    </row>
    <row r="186" spans="1:7" s="33" customFormat="1">
      <c r="A186" s="425"/>
      <c r="B186" s="257" t="s">
        <v>1045</v>
      </c>
      <c r="C186" s="72">
        <v>8</v>
      </c>
      <c r="D186" s="73"/>
      <c r="E186" s="74">
        <f>C186*D186</f>
        <v>0</v>
      </c>
      <c r="G186" s="31"/>
    </row>
    <row r="187" spans="1:7" s="33" customFormat="1">
      <c r="A187" s="453"/>
      <c r="B187" s="96" t="s">
        <v>638</v>
      </c>
      <c r="C187" s="454"/>
      <c r="D187" s="261"/>
      <c r="E187" s="32"/>
      <c r="G187" s="31"/>
    </row>
    <row r="188" spans="1:7" s="33" customFormat="1">
      <c r="A188" s="62"/>
      <c r="B188" s="63" t="s">
        <v>1027</v>
      </c>
      <c r="C188" s="64"/>
      <c r="D188" s="194"/>
      <c r="E188" s="64"/>
      <c r="F188" s="194"/>
      <c r="G188" s="31"/>
    </row>
    <row r="189" spans="1:7" s="33" customFormat="1">
      <c r="A189" s="455"/>
      <c r="B189" s="412" t="s">
        <v>1046</v>
      </c>
      <c r="C189" s="454"/>
      <c r="D189" s="261"/>
      <c r="E189" s="32"/>
      <c r="G189" s="31"/>
    </row>
    <row r="190" spans="1:7" s="86" customFormat="1">
      <c r="A190" s="435"/>
      <c r="B190" s="436" t="s">
        <v>1047</v>
      </c>
      <c r="C190" s="72">
        <v>2</v>
      </c>
      <c r="D190" s="73"/>
      <c r="E190" s="74">
        <f>C190*D190</f>
        <v>0</v>
      </c>
      <c r="G190" s="140"/>
    </row>
    <row r="191" spans="1:7" s="5" customFormat="1">
      <c r="A191" s="438"/>
      <c r="B191" s="130" t="s">
        <v>638</v>
      </c>
      <c r="C191" s="439"/>
      <c r="D191" s="383"/>
      <c r="E191" s="112"/>
      <c r="F191" s="86"/>
      <c r="G191" s="379"/>
    </row>
    <row r="192" spans="1:7" s="33" customFormat="1">
      <c r="A192" s="62"/>
      <c r="B192" s="63" t="s">
        <v>1043</v>
      </c>
      <c r="C192" s="64"/>
      <c r="D192" s="194"/>
      <c r="E192" s="64"/>
      <c r="F192" s="194"/>
      <c r="G192" s="31"/>
    </row>
    <row r="193" spans="1:7" s="5" customFormat="1">
      <c r="A193" s="438"/>
      <c r="B193" s="384" t="s">
        <v>1048</v>
      </c>
      <c r="C193" s="439"/>
      <c r="D193" s="383"/>
      <c r="E193" s="112"/>
      <c r="F193" s="86"/>
      <c r="G193" s="379"/>
    </row>
    <row r="194" spans="1:7" s="5" customFormat="1">
      <c r="A194" s="438"/>
      <c r="B194" s="384" t="s">
        <v>1049</v>
      </c>
      <c r="C194" s="439"/>
      <c r="D194" s="383"/>
      <c r="E194" s="112"/>
      <c r="F194" s="86"/>
      <c r="G194" s="379"/>
    </row>
    <row r="195" spans="1:7" s="5" customFormat="1">
      <c r="A195" s="438"/>
      <c r="B195" s="352" t="s">
        <v>1050</v>
      </c>
      <c r="C195" s="439"/>
      <c r="D195" s="383"/>
      <c r="E195" s="112"/>
      <c r="F195" s="86"/>
      <c r="G195" s="379"/>
    </row>
    <row r="196" spans="1:7" s="5" customFormat="1">
      <c r="A196" s="438"/>
      <c r="B196" s="384" t="s">
        <v>1051</v>
      </c>
      <c r="C196" s="439"/>
      <c r="D196" s="383"/>
      <c r="E196" s="112"/>
      <c r="F196" s="86"/>
      <c r="G196" s="379"/>
    </row>
    <row r="197" spans="1:7" s="5" customFormat="1">
      <c r="A197" s="438"/>
      <c r="B197" s="384" t="s">
        <v>1052</v>
      </c>
      <c r="C197" s="439"/>
      <c r="D197" s="383"/>
      <c r="E197" s="112"/>
      <c r="F197" s="86"/>
      <c r="G197" s="379"/>
    </row>
    <row r="198" spans="1:7" s="5" customFormat="1">
      <c r="A198" s="440"/>
      <c r="B198" s="394" t="s">
        <v>1053</v>
      </c>
      <c r="C198" s="441"/>
      <c r="D198" s="411"/>
      <c r="E198" s="116"/>
      <c r="F198" s="86"/>
      <c r="G198" s="379"/>
    </row>
    <row r="199" spans="1:7" s="5" customFormat="1">
      <c r="A199" s="442"/>
      <c r="B199" s="444" t="s">
        <v>1054</v>
      </c>
      <c r="C199" s="219">
        <v>4</v>
      </c>
      <c r="D199" s="73"/>
      <c r="E199" s="94">
        <f>C199*D199</f>
        <v>0</v>
      </c>
      <c r="F199" s="86"/>
      <c r="G199" s="379"/>
    </row>
    <row r="200" spans="1:7" s="5" customFormat="1">
      <c r="A200" s="438"/>
      <c r="B200" s="130" t="s">
        <v>638</v>
      </c>
      <c r="C200" s="439"/>
      <c r="D200" s="383"/>
      <c r="E200" s="112"/>
      <c r="F200" s="86"/>
      <c r="G200" s="379"/>
    </row>
    <row r="201" spans="1:7" s="5" customFormat="1">
      <c r="A201" s="438"/>
      <c r="B201" s="384" t="s">
        <v>1055</v>
      </c>
      <c r="C201" s="439"/>
      <c r="D201" s="383"/>
      <c r="E201" s="112"/>
      <c r="F201" s="86"/>
      <c r="G201" s="379"/>
    </row>
    <row r="202" spans="1:7" s="5" customFormat="1">
      <c r="A202" s="438"/>
      <c r="B202" s="384" t="s">
        <v>1056</v>
      </c>
      <c r="C202" s="439"/>
      <c r="D202" s="383"/>
      <c r="E202" s="112"/>
      <c r="F202" s="86"/>
      <c r="G202" s="379"/>
    </row>
    <row r="203" spans="1:7" s="5" customFormat="1">
      <c r="A203" s="438"/>
      <c r="B203" s="352" t="s">
        <v>1050</v>
      </c>
      <c r="C203" s="439"/>
      <c r="D203" s="383"/>
      <c r="E203" s="112"/>
      <c r="F203" s="86"/>
      <c r="G203" s="379"/>
    </row>
    <row r="204" spans="1:7" s="5" customFormat="1">
      <c r="A204" s="438"/>
      <c r="B204" s="384" t="s">
        <v>1051</v>
      </c>
      <c r="C204" s="439"/>
      <c r="D204" s="383"/>
      <c r="E204" s="112"/>
      <c r="F204" s="86"/>
      <c r="G204" s="379"/>
    </row>
    <row r="205" spans="1:7" s="5" customFormat="1">
      <c r="A205" s="438"/>
      <c r="B205" s="384" t="s">
        <v>1057</v>
      </c>
      <c r="C205" s="439"/>
      <c r="D205" s="383"/>
      <c r="E205" s="112"/>
      <c r="F205" s="86"/>
      <c r="G205" s="379"/>
    </row>
    <row r="206" spans="1:7" s="5" customFormat="1">
      <c r="A206" s="438"/>
      <c r="B206" s="352" t="s">
        <v>1058</v>
      </c>
      <c r="C206" s="439"/>
      <c r="D206" s="383"/>
      <c r="E206" s="112"/>
      <c r="F206" s="86"/>
      <c r="G206" s="379"/>
    </row>
    <row r="207" spans="1:7" s="5" customFormat="1">
      <c r="A207" s="440"/>
      <c r="B207" s="394" t="s">
        <v>1053</v>
      </c>
      <c r="C207" s="441"/>
      <c r="D207" s="411"/>
      <c r="E207" s="116"/>
      <c r="F207" s="86"/>
      <c r="G207" s="379"/>
    </row>
    <row r="208" spans="1:7" s="5" customFormat="1">
      <c r="A208" s="442"/>
      <c r="B208" s="344" t="s">
        <v>1059</v>
      </c>
      <c r="C208" s="219">
        <v>5</v>
      </c>
      <c r="D208" s="122"/>
      <c r="E208" s="94">
        <f>C208*D208</f>
        <v>0</v>
      </c>
      <c r="F208" s="86"/>
      <c r="G208" s="379"/>
    </row>
    <row r="209" spans="1:7" s="5" customFormat="1">
      <c r="A209" s="438"/>
      <c r="B209" s="130" t="s">
        <v>638</v>
      </c>
      <c r="C209" s="439"/>
      <c r="D209" s="383"/>
      <c r="E209" s="112"/>
      <c r="F209" s="86"/>
      <c r="G209" s="379"/>
    </row>
    <row r="210" spans="1:7" s="33" customFormat="1">
      <c r="A210" s="62"/>
      <c r="B210" s="63" t="s">
        <v>1060</v>
      </c>
      <c r="C210" s="64"/>
      <c r="D210" s="194"/>
      <c r="E210" s="64"/>
      <c r="F210" s="194"/>
      <c r="G210" s="31"/>
    </row>
    <row r="211" spans="1:7" s="5" customFormat="1">
      <c r="A211" s="438"/>
      <c r="B211" s="384" t="s">
        <v>1061</v>
      </c>
      <c r="C211" s="439"/>
      <c r="D211" s="383"/>
      <c r="E211" s="112"/>
      <c r="F211" s="86"/>
      <c r="G211" s="379"/>
    </row>
    <row r="212" spans="1:7" s="5" customFormat="1">
      <c r="A212" s="438"/>
      <c r="B212" s="384" t="s">
        <v>1062</v>
      </c>
      <c r="C212" s="439"/>
      <c r="D212" s="383"/>
      <c r="E212" s="112"/>
      <c r="F212" s="86"/>
      <c r="G212" s="379"/>
    </row>
    <row r="213" spans="1:7" s="5" customFormat="1">
      <c r="A213" s="438"/>
      <c r="B213" s="384" t="s">
        <v>1063</v>
      </c>
      <c r="C213" s="439"/>
      <c r="D213" s="456"/>
      <c r="E213" s="112"/>
      <c r="F213" s="86"/>
      <c r="G213" s="140"/>
    </row>
    <row r="214" spans="1:7" s="5" customFormat="1">
      <c r="A214" s="438"/>
      <c r="B214" s="384" t="s">
        <v>1064</v>
      </c>
      <c r="C214" s="439"/>
      <c r="D214" s="383"/>
      <c r="E214" s="112"/>
      <c r="F214" s="86"/>
      <c r="G214" s="379"/>
    </row>
    <row r="215" spans="1:7" s="5" customFormat="1">
      <c r="A215" s="438"/>
      <c r="B215" s="384" t="s">
        <v>1065</v>
      </c>
      <c r="C215" s="439"/>
      <c r="D215" s="383"/>
      <c r="E215" s="112"/>
      <c r="F215" s="86"/>
      <c r="G215" s="379"/>
    </row>
    <row r="216" spans="1:7" s="5" customFormat="1">
      <c r="A216" s="438"/>
      <c r="B216" s="384" t="s">
        <v>1066</v>
      </c>
      <c r="C216" s="439"/>
      <c r="D216" s="383"/>
      <c r="E216" s="112"/>
      <c r="F216" s="86"/>
      <c r="G216" s="379"/>
    </row>
    <row r="217" spans="1:7" s="5" customFormat="1">
      <c r="A217" s="440"/>
      <c r="B217" s="394" t="s">
        <v>1053</v>
      </c>
      <c r="C217" s="441"/>
      <c r="D217" s="411"/>
      <c r="E217" s="116"/>
      <c r="F217" s="86"/>
      <c r="G217" s="379"/>
    </row>
    <row r="218" spans="1:7" s="5" customFormat="1">
      <c r="A218" s="457" t="s">
        <v>1067</v>
      </c>
      <c r="B218" s="458" t="s">
        <v>1068</v>
      </c>
      <c r="C218" s="219">
        <v>3</v>
      </c>
      <c r="D218" s="122"/>
      <c r="E218" s="94">
        <f>C218*D218</f>
        <v>0</v>
      </c>
      <c r="F218" s="86"/>
      <c r="G218" s="379"/>
    </row>
    <row r="219" spans="1:7" s="5" customFormat="1">
      <c r="A219" s="438"/>
      <c r="B219" s="384" t="s">
        <v>638</v>
      </c>
      <c r="C219" s="406"/>
      <c r="D219" s="383"/>
      <c r="E219" s="112"/>
      <c r="F219" s="86"/>
      <c r="G219" s="379"/>
    </row>
    <row r="220" spans="1:7" s="33" customFormat="1">
      <c r="A220" s="62"/>
      <c r="B220" s="63" t="s">
        <v>1069</v>
      </c>
      <c r="C220" s="64"/>
      <c r="D220" s="194"/>
      <c r="E220" s="64"/>
      <c r="F220" s="194"/>
      <c r="G220" s="31"/>
    </row>
    <row r="221" spans="1:7" s="5" customFormat="1">
      <c r="A221" s="438"/>
      <c r="B221" s="459" t="s">
        <v>1070</v>
      </c>
      <c r="C221" s="406"/>
      <c r="D221" s="383"/>
      <c r="E221" s="112"/>
      <c r="F221" s="86"/>
      <c r="G221" s="379"/>
    </row>
    <row r="222" spans="1:7" s="5" customFormat="1" ht="22.5">
      <c r="A222" s="438"/>
      <c r="B222" s="460" t="s">
        <v>1071</v>
      </c>
      <c r="C222" s="406"/>
      <c r="D222" s="383"/>
      <c r="E222" s="112"/>
      <c r="F222" s="86"/>
      <c r="G222" s="379"/>
    </row>
    <row r="223" spans="1:7" s="5" customFormat="1">
      <c r="A223" s="438"/>
      <c r="B223" s="461" t="s">
        <v>1072</v>
      </c>
      <c r="C223" s="406"/>
      <c r="D223" s="383"/>
      <c r="E223" s="112"/>
      <c r="F223" s="86"/>
      <c r="G223" s="379"/>
    </row>
    <row r="224" spans="1:7" s="5" customFormat="1">
      <c r="A224" s="438"/>
      <c r="B224" s="461" t="s">
        <v>1073</v>
      </c>
      <c r="C224" s="406"/>
      <c r="D224" s="383"/>
      <c r="E224" s="112"/>
      <c r="F224" s="86"/>
      <c r="G224" s="379"/>
    </row>
    <row r="225" spans="1:7" s="5" customFormat="1">
      <c r="A225" s="438"/>
      <c r="B225" s="461" t="s">
        <v>1074</v>
      </c>
      <c r="C225" s="406"/>
      <c r="D225" s="383"/>
      <c r="E225" s="112"/>
      <c r="F225" s="86"/>
      <c r="G225" s="379"/>
    </row>
    <row r="226" spans="1:7" s="5" customFormat="1">
      <c r="A226" s="438"/>
      <c r="B226" s="461" t="s">
        <v>1075</v>
      </c>
      <c r="C226" s="406"/>
      <c r="D226" s="383"/>
      <c r="E226" s="112"/>
      <c r="F226" s="86"/>
      <c r="G226" s="379"/>
    </row>
    <row r="227" spans="1:7" s="5" customFormat="1">
      <c r="A227" s="438"/>
      <c r="B227" s="461" t="s">
        <v>1076</v>
      </c>
      <c r="C227" s="406"/>
      <c r="D227" s="383"/>
      <c r="E227" s="112"/>
      <c r="F227" s="86"/>
      <c r="G227" s="379"/>
    </row>
    <row r="228" spans="1:7" s="5" customFormat="1">
      <c r="A228" s="438"/>
      <c r="B228" s="461" t="s">
        <v>1077</v>
      </c>
      <c r="C228" s="406"/>
      <c r="D228" s="383"/>
      <c r="E228" s="112"/>
      <c r="F228" s="86"/>
      <c r="G228" s="379"/>
    </row>
    <row r="229" spans="1:7" s="5" customFormat="1">
      <c r="A229" s="438"/>
      <c r="B229" s="461" t="s">
        <v>1078</v>
      </c>
      <c r="C229" s="406"/>
      <c r="D229" s="383"/>
      <c r="E229" s="112"/>
      <c r="F229" s="86"/>
      <c r="G229" s="379"/>
    </row>
    <row r="230" spans="1:7" s="5" customFormat="1">
      <c r="A230" s="438"/>
      <c r="B230" s="461" t="s">
        <v>1079</v>
      </c>
      <c r="C230" s="406"/>
      <c r="D230" s="383"/>
      <c r="E230" s="112"/>
      <c r="F230" s="86"/>
      <c r="G230" s="379"/>
    </row>
    <row r="231" spans="1:7" s="5" customFormat="1">
      <c r="A231" s="438"/>
      <c r="B231" s="461" t="s">
        <v>1080</v>
      </c>
      <c r="C231" s="406"/>
      <c r="D231" s="383"/>
      <c r="E231" s="112"/>
      <c r="F231" s="86"/>
      <c r="G231" s="379"/>
    </row>
    <row r="232" spans="1:7" s="5" customFormat="1">
      <c r="A232" s="438"/>
      <c r="B232" s="461" t="s">
        <v>1081</v>
      </c>
      <c r="C232" s="406"/>
      <c r="D232" s="383"/>
      <c r="E232" s="112"/>
      <c r="F232" s="86"/>
      <c r="G232" s="379"/>
    </row>
    <row r="233" spans="1:7" s="5" customFormat="1">
      <c r="A233" s="438"/>
      <c r="B233" s="461" t="s">
        <v>1082</v>
      </c>
      <c r="C233" s="406"/>
      <c r="D233" s="383"/>
      <c r="E233" s="112"/>
      <c r="F233" s="86"/>
      <c r="G233" s="379"/>
    </row>
    <row r="234" spans="1:7" s="5" customFormat="1">
      <c r="A234" s="438"/>
      <c r="B234" s="461" t="s">
        <v>1083</v>
      </c>
      <c r="C234" s="406"/>
      <c r="D234" s="383"/>
      <c r="E234" s="112"/>
      <c r="F234" s="86"/>
      <c r="G234" s="379"/>
    </row>
    <row r="235" spans="1:7" s="5" customFormat="1">
      <c r="A235" s="438"/>
      <c r="B235" s="461" t="s">
        <v>1084</v>
      </c>
      <c r="C235" s="406"/>
      <c r="D235" s="383"/>
      <c r="E235" s="112"/>
      <c r="F235" s="86"/>
      <c r="G235" s="379"/>
    </row>
    <row r="236" spans="1:7" s="5" customFormat="1" ht="33.75">
      <c r="A236" s="438"/>
      <c r="B236" s="460" t="s">
        <v>1085</v>
      </c>
      <c r="C236" s="406"/>
      <c r="D236" s="383"/>
      <c r="E236" s="112"/>
      <c r="F236" s="86"/>
      <c r="G236" s="379"/>
    </row>
    <row r="237" spans="1:7" s="5" customFormat="1">
      <c r="A237" s="438"/>
      <c r="B237" s="461" t="s">
        <v>1086</v>
      </c>
      <c r="C237" s="406"/>
      <c r="D237" s="383"/>
      <c r="E237" s="112"/>
      <c r="F237" s="86"/>
      <c r="G237" s="379"/>
    </row>
    <row r="238" spans="1:7" s="5" customFormat="1">
      <c r="A238" s="438"/>
      <c r="B238" s="420" t="s">
        <v>146</v>
      </c>
      <c r="C238" s="406"/>
      <c r="D238" s="383"/>
      <c r="E238" s="112"/>
      <c r="F238" s="86"/>
      <c r="G238" s="379"/>
    </row>
    <row r="239" spans="1:7" s="5" customFormat="1">
      <c r="A239" s="440"/>
      <c r="B239" s="462" t="s">
        <v>1087</v>
      </c>
      <c r="C239" s="410"/>
      <c r="D239" s="411"/>
      <c r="E239" s="116"/>
      <c r="F239" s="86"/>
      <c r="G239" s="379"/>
    </row>
    <row r="240" spans="1:7">
      <c r="D240" s="41"/>
      <c r="G240" s="194"/>
    </row>
    <row r="241" spans="1:7">
      <c r="A241" s="136"/>
      <c r="B241" s="137"/>
      <c r="C241" s="137"/>
      <c r="D241" s="137" t="s">
        <v>76</v>
      </c>
      <c r="E241" s="106">
        <f>SUM(E11:E239)</f>
        <v>0</v>
      </c>
      <c r="G241" s="194"/>
    </row>
    <row r="242" spans="1:7">
      <c r="D242" s="41"/>
      <c r="G242" s="194"/>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scale="94" orientation="portrait" r:id="rId1"/>
  <headerFooter>
    <oddHeader>&amp;L&amp;8&amp;K00-036 1/2.4.2 NAČRT POHIŠTVENE OPREME PORODNIŠNICA&amp;R&amp;8&amp;K00-033API ARHITEKTI  d.o.o.Barjanska 62, 1000 Ljubljana</oddHeader>
    <oddFooter>&amp;L&amp;8&amp;K00-045PZI (projektna dokumentacija za izvedbo gradnje)&amp;C&amp;8&amp;K00-046Stran &amp;P od &amp;N&amp;R&amp;7&amp;K00-042 978/1527-OP&amp;P od &amp;N</oddFooter>
  </headerFooter>
  <rowBreaks count="4" manualBreakCount="4">
    <brk id="52" max="4" man="1"/>
    <brk id="106" max="4" man="1"/>
    <brk id="155" max="4" man="1"/>
    <brk id="217" max="4" man="1"/>
  </rowBreaks>
</worksheet>
</file>

<file path=xl/worksheets/sheet16.xml><?xml version="1.0" encoding="utf-8"?>
<worksheet xmlns="http://schemas.openxmlformats.org/spreadsheetml/2006/main" xmlns:r="http://schemas.openxmlformats.org/officeDocument/2006/relationships">
  <sheetPr>
    <tabColor rgb="FFFF0000"/>
  </sheetPr>
  <dimension ref="A2:L63"/>
  <sheetViews>
    <sheetView view="pageBreakPreview" topLeftCell="A10" zoomScale="160" zoomScaleSheetLayoutView="160" workbookViewId="0">
      <selection activeCell="D19" sqref="D19"/>
    </sheetView>
  </sheetViews>
  <sheetFormatPr defaultRowHeight="12.75"/>
  <cols>
    <col min="1" max="1" width="9.140625" style="476"/>
    <col min="2" max="3" width="9.140625" style="477"/>
    <col min="4" max="4" width="14.42578125" style="477" customWidth="1"/>
    <col min="5" max="5" width="0" style="86" hidden="1" customWidth="1"/>
    <col min="6" max="10" width="0" style="540" hidden="1" customWidth="1"/>
    <col min="11" max="16384" width="9.140625" style="540"/>
  </cols>
  <sheetData>
    <row r="2" spans="1:12" s="379" customFormat="1">
      <c r="A2" s="753" t="s">
        <v>1088</v>
      </c>
      <c r="B2" s="753"/>
      <c r="C2" s="753"/>
      <c r="D2" s="753"/>
      <c r="E2" s="650"/>
    </row>
    <row r="3" spans="1:12" s="140" customFormat="1">
      <c r="A3" s="464"/>
      <c r="B3" s="465"/>
      <c r="C3" s="431"/>
      <c r="D3" s="466"/>
      <c r="E3" s="651"/>
      <c r="F3" s="652"/>
      <c r="G3" s="652"/>
      <c r="H3" s="652"/>
      <c r="I3" s="652"/>
      <c r="J3" s="652"/>
      <c r="K3" s="652"/>
      <c r="L3" s="379"/>
    </row>
    <row r="4" spans="1:12" s="140" customFormat="1">
      <c r="A4" s="464"/>
      <c r="B4" s="465"/>
      <c r="C4" s="431"/>
      <c r="D4" s="466"/>
      <c r="E4" s="651"/>
      <c r="F4" s="652"/>
      <c r="G4" s="652"/>
      <c r="J4" s="379"/>
      <c r="K4" s="379"/>
      <c r="L4" s="379"/>
    </row>
    <row r="5" spans="1:12" s="140" customFormat="1" ht="56.25">
      <c r="A5" s="468" t="s">
        <v>1089</v>
      </c>
      <c r="B5" s="469" t="s">
        <v>1090</v>
      </c>
      <c r="C5" s="469" t="s">
        <v>1091</v>
      </c>
      <c r="D5" s="469" t="s">
        <v>1092</v>
      </c>
      <c r="E5" s="653" t="s">
        <v>1093</v>
      </c>
    </row>
    <row r="6" spans="1:12" s="140" customFormat="1" ht="56.25">
      <c r="A6" s="470" t="s">
        <v>1094</v>
      </c>
      <c r="B6" s="469"/>
      <c r="C6" s="469" t="s">
        <v>990</v>
      </c>
      <c r="D6" s="469">
        <v>1</v>
      </c>
      <c r="E6" s="651">
        <v>247</v>
      </c>
      <c r="F6" s="654">
        <f>D6*E6</f>
        <v>247</v>
      </c>
      <c r="I6" s="655" t="s">
        <v>1095</v>
      </c>
      <c r="J6" s="656" t="e">
        <f>F6+F15+F50+#REF!</f>
        <v>#REF!</v>
      </c>
    </row>
    <row r="7" spans="1:12" s="140" customFormat="1" ht="45">
      <c r="A7" s="468"/>
      <c r="B7" s="469"/>
      <c r="C7" s="469" t="s">
        <v>1002</v>
      </c>
      <c r="D7" s="469">
        <v>1</v>
      </c>
      <c r="E7" s="651">
        <v>247</v>
      </c>
      <c r="F7" s="657">
        <f t="shared" ref="F7:F11" si="0">D7*E7</f>
        <v>247</v>
      </c>
      <c r="I7" s="658" t="s">
        <v>1096</v>
      </c>
      <c r="J7" s="659" t="e">
        <f>F7+F16+F51+#REF!</f>
        <v>#REF!</v>
      </c>
    </row>
    <row r="8" spans="1:12" s="140" customFormat="1" ht="45">
      <c r="A8" s="468"/>
      <c r="B8" s="469"/>
      <c r="C8" s="469" t="s">
        <v>1097</v>
      </c>
      <c r="D8" s="469">
        <v>1</v>
      </c>
      <c r="E8" s="651">
        <v>247</v>
      </c>
      <c r="F8" s="660">
        <f t="shared" si="0"/>
        <v>247</v>
      </c>
      <c r="I8" s="661" t="s">
        <v>1098</v>
      </c>
      <c r="J8" s="662">
        <f>F8+F17+F52</f>
        <v>309</v>
      </c>
    </row>
    <row r="9" spans="1:12" s="140" customFormat="1" ht="33.75">
      <c r="A9" s="468"/>
      <c r="B9" s="469"/>
      <c r="C9" s="469" t="s">
        <v>1015</v>
      </c>
      <c r="D9" s="469">
        <v>1</v>
      </c>
      <c r="E9" s="651">
        <v>247</v>
      </c>
      <c r="F9" s="663">
        <f t="shared" si="0"/>
        <v>247</v>
      </c>
      <c r="G9" s="31"/>
      <c r="H9" s="31"/>
      <c r="I9" s="664" t="s">
        <v>1099</v>
      </c>
      <c r="J9" s="665" t="e">
        <f>F9+F53+#REF!</f>
        <v>#REF!</v>
      </c>
    </row>
    <row r="10" spans="1:12" s="140" customFormat="1" ht="22.5">
      <c r="A10" s="468"/>
      <c r="B10" s="469"/>
      <c r="C10" s="469" t="s">
        <v>1021</v>
      </c>
      <c r="D10" s="469">
        <v>1</v>
      </c>
      <c r="E10" s="651">
        <v>247</v>
      </c>
      <c r="F10" s="666">
        <f t="shared" si="0"/>
        <v>247</v>
      </c>
      <c r="I10" s="667" t="s">
        <v>1100</v>
      </c>
      <c r="J10" s="668">
        <f>F10+F54</f>
        <v>256</v>
      </c>
    </row>
    <row r="11" spans="1:12" s="140" customFormat="1" ht="59.25" customHeight="1">
      <c r="A11" s="468"/>
      <c r="B11" s="469" t="s">
        <v>901</v>
      </c>
      <c r="C11" s="469" t="s">
        <v>1101</v>
      </c>
      <c r="D11" s="469">
        <v>1</v>
      </c>
      <c r="E11" s="651">
        <v>247</v>
      </c>
      <c r="F11" s="669">
        <f t="shared" si="0"/>
        <v>247</v>
      </c>
      <c r="I11" s="670" t="s">
        <v>901</v>
      </c>
      <c r="J11" s="671">
        <f>F11</f>
        <v>247</v>
      </c>
    </row>
    <row r="12" spans="1:12" s="140" customFormat="1" ht="22.5">
      <c r="A12" s="468"/>
      <c r="B12" s="469"/>
      <c r="C12" s="469" t="s">
        <v>1102</v>
      </c>
      <c r="D12" s="469">
        <v>1</v>
      </c>
      <c r="E12" s="651"/>
      <c r="F12" s="669"/>
      <c r="I12" s="670"/>
      <c r="J12" s="671"/>
    </row>
    <row r="13" spans="1:12" s="140" customFormat="1">
      <c r="A13" s="471"/>
      <c r="B13" s="472"/>
      <c r="C13" s="472"/>
      <c r="D13" s="472"/>
      <c r="E13" s="651"/>
      <c r="I13" s="672" t="s">
        <v>1103</v>
      </c>
      <c r="J13" s="673">
        <f>F24+F33+F40+F59</f>
        <v>46</v>
      </c>
    </row>
    <row r="14" spans="1:12" s="140" customFormat="1" ht="56.25">
      <c r="A14" s="468" t="s">
        <v>1089</v>
      </c>
      <c r="B14" s="469" t="s">
        <v>1090</v>
      </c>
      <c r="C14" s="469" t="s">
        <v>1091</v>
      </c>
      <c r="D14" s="469" t="s">
        <v>1092</v>
      </c>
      <c r="E14" s="651"/>
      <c r="I14" s="674" t="s">
        <v>1104</v>
      </c>
      <c r="J14" s="675">
        <f>F26+F35+F42+F60</f>
        <v>46</v>
      </c>
    </row>
    <row r="15" spans="1:12" s="140" customFormat="1" ht="45">
      <c r="A15" s="470" t="s">
        <v>1105</v>
      </c>
      <c r="B15" s="469"/>
      <c r="C15" s="469" t="s">
        <v>990</v>
      </c>
      <c r="D15" s="469">
        <v>1</v>
      </c>
      <c r="E15" s="651">
        <v>53</v>
      </c>
      <c r="F15" s="654">
        <f t="shared" ref="F15:F17" si="1">D15*E15</f>
        <v>53</v>
      </c>
      <c r="I15" s="676" t="s">
        <v>1106</v>
      </c>
      <c r="J15" s="677">
        <f>F27+F36+F43</f>
        <v>44</v>
      </c>
    </row>
    <row r="16" spans="1:12" s="140" customFormat="1" ht="45">
      <c r="A16" s="473"/>
      <c r="B16" s="469"/>
      <c r="C16" s="469" t="s">
        <v>1002</v>
      </c>
      <c r="D16" s="469">
        <v>1</v>
      </c>
      <c r="E16" s="651">
        <v>53</v>
      </c>
      <c r="F16" s="657">
        <f t="shared" si="1"/>
        <v>53</v>
      </c>
      <c r="I16" s="678" t="s">
        <v>1107</v>
      </c>
      <c r="J16" s="679">
        <f>F29+F45+F55</f>
        <v>18</v>
      </c>
    </row>
    <row r="17" spans="1:10" s="140" customFormat="1" ht="45">
      <c r="A17" s="473"/>
      <c r="B17" s="469"/>
      <c r="C17" s="469" t="s">
        <v>1097</v>
      </c>
      <c r="D17" s="469">
        <v>1</v>
      </c>
      <c r="E17" s="651">
        <v>53</v>
      </c>
      <c r="F17" s="660">
        <f t="shared" si="1"/>
        <v>53</v>
      </c>
      <c r="I17" s="680" t="s">
        <v>1108</v>
      </c>
      <c r="J17" s="681" t="e">
        <f>#REF!+F20</f>
        <v>#REF!</v>
      </c>
    </row>
    <row r="18" spans="1:10" s="140" customFormat="1">
      <c r="A18" s="471"/>
      <c r="B18" s="472"/>
      <c r="C18" s="472"/>
      <c r="D18" s="472"/>
      <c r="E18" s="650"/>
      <c r="I18" s="682" t="s">
        <v>1109</v>
      </c>
      <c r="J18" s="683">
        <f>F28+F44</f>
        <v>9</v>
      </c>
    </row>
    <row r="19" spans="1:10" s="140" customFormat="1" ht="56.25">
      <c r="A19" s="468" t="s">
        <v>1089</v>
      </c>
      <c r="B19" s="469" t="s">
        <v>1090</v>
      </c>
      <c r="C19" s="469" t="s">
        <v>1091</v>
      </c>
      <c r="D19" s="469" t="s">
        <v>1092</v>
      </c>
      <c r="E19" s="650"/>
      <c r="I19" s="684" t="s">
        <v>907</v>
      </c>
      <c r="J19" s="685">
        <f>F56</f>
        <v>9</v>
      </c>
    </row>
    <row r="20" spans="1:10" s="140" customFormat="1" ht="33.75">
      <c r="A20" s="470" t="s">
        <v>1110</v>
      </c>
      <c r="B20" s="469"/>
      <c r="C20" s="469" t="s">
        <v>1041</v>
      </c>
      <c r="D20" s="469">
        <v>1</v>
      </c>
      <c r="E20" s="650">
        <v>11</v>
      </c>
      <c r="F20" s="686">
        <f t="shared" ref="F20:F21" si="2">D20*E20</f>
        <v>11</v>
      </c>
      <c r="I20" s="687" t="s">
        <v>1111</v>
      </c>
      <c r="J20" s="688" t="e">
        <f>#REF!</f>
        <v>#REF!</v>
      </c>
    </row>
    <row r="21" spans="1:10" s="140" customFormat="1" ht="22.5">
      <c r="A21" s="473"/>
      <c r="B21" s="474"/>
      <c r="C21" s="469" t="s">
        <v>1047</v>
      </c>
      <c r="D21" s="469">
        <v>1</v>
      </c>
      <c r="E21" s="650">
        <v>11</v>
      </c>
      <c r="F21" s="689">
        <f t="shared" si="2"/>
        <v>11</v>
      </c>
      <c r="I21" s="690" t="s">
        <v>1112</v>
      </c>
      <c r="J21" s="691">
        <f>F25+F34+F41</f>
        <v>44</v>
      </c>
    </row>
    <row r="22" spans="1:10" s="140" customFormat="1">
      <c r="A22" s="471"/>
      <c r="B22" s="472"/>
      <c r="C22" s="472"/>
      <c r="D22" s="472"/>
      <c r="E22" s="650"/>
      <c r="I22" s="692" t="s">
        <v>1113</v>
      </c>
      <c r="J22" s="693" t="e">
        <f>#REF!</f>
        <v>#REF!</v>
      </c>
    </row>
    <row r="23" spans="1:10" s="140" customFormat="1" ht="56.25">
      <c r="A23" s="468" t="s">
        <v>1089</v>
      </c>
      <c r="B23" s="469" t="s">
        <v>1090</v>
      </c>
      <c r="C23" s="469" t="s">
        <v>1091</v>
      </c>
      <c r="D23" s="469" t="s">
        <v>1092</v>
      </c>
      <c r="E23" s="650"/>
      <c r="I23" s="694" t="s">
        <v>1114</v>
      </c>
      <c r="J23" s="695" t="e">
        <f>#REF!</f>
        <v>#REF!</v>
      </c>
    </row>
    <row r="24" spans="1:10" s="140" customFormat="1" ht="56.25">
      <c r="A24" s="470" t="s">
        <v>1115</v>
      </c>
      <c r="B24" s="469"/>
      <c r="C24" s="469" t="s">
        <v>1116</v>
      </c>
      <c r="D24" s="469">
        <v>1</v>
      </c>
      <c r="E24" s="650">
        <v>2</v>
      </c>
      <c r="F24" s="696">
        <f t="shared" ref="F24:F30" si="3">D24*E24</f>
        <v>2</v>
      </c>
      <c r="I24" s="697" t="s">
        <v>1117</v>
      </c>
      <c r="J24" s="698" t="e">
        <f>#REF!</f>
        <v>#REF!</v>
      </c>
    </row>
    <row r="25" spans="1:10" s="140" customFormat="1" ht="61.5" customHeight="1">
      <c r="A25" s="473"/>
      <c r="B25" s="469"/>
      <c r="C25" s="469" t="s">
        <v>1118</v>
      </c>
      <c r="D25" s="469">
        <v>1</v>
      </c>
      <c r="E25" s="650">
        <v>2</v>
      </c>
      <c r="F25" s="699">
        <f t="shared" si="3"/>
        <v>2</v>
      </c>
      <c r="I25" s="700" t="s">
        <v>1119</v>
      </c>
      <c r="J25" s="701">
        <f>F21</f>
        <v>11</v>
      </c>
    </row>
    <row r="26" spans="1:10" s="140" customFormat="1" ht="33.75">
      <c r="A26" s="473"/>
      <c r="B26" s="469"/>
      <c r="C26" s="469" t="s">
        <v>1031</v>
      </c>
      <c r="D26" s="469">
        <v>1</v>
      </c>
      <c r="E26" s="650">
        <v>2</v>
      </c>
      <c r="F26" s="702">
        <f t="shared" si="3"/>
        <v>2</v>
      </c>
      <c r="I26" s="703" t="s">
        <v>1120</v>
      </c>
      <c r="J26" s="704" t="e">
        <f>F30+F37+F47+#REF!+F61</f>
        <v>#REF!</v>
      </c>
    </row>
    <row r="27" spans="1:10" s="140" customFormat="1" ht="45">
      <c r="A27" s="473"/>
      <c r="B27" s="469"/>
      <c r="C27" s="469" t="s">
        <v>1034</v>
      </c>
      <c r="D27" s="469">
        <v>1</v>
      </c>
      <c r="E27" s="650">
        <v>2</v>
      </c>
      <c r="F27" s="705">
        <f t="shared" si="3"/>
        <v>2</v>
      </c>
      <c r="J27" s="140" t="e">
        <f>SUM(J6:J26)</f>
        <v>#REF!</v>
      </c>
    </row>
    <row r="28" spans="1:10" s="140" customFormat="1" ht="22.5">
      <c r="A28" s="473"/>
      <c r="B28" s="469"/>
      <c r="C28" s="469" t="s">
        <v>1059</v>
      </c>
      <c r="D28" s="469">
        <v>1</v>
      </c>
      <c r="E28" s="650">
        <v>2</v>
      </c>
      <c r="F28" s="706">
        <f t="shared" si="3"/>
        <v>2</v>
      </c>
    </row>
    <row r="29" spans="1:10" s="140" customFormat="1" ht="33.75">
      <c r="A29" s="473"/>
      <c r="B29" s="469"/>
      <c r="C29" s="469" t="s">
        <v>1054</v>
      </c>
      <c r="D29" s="469">
        <v>1</v>
      </c>
      <c r="E29" s="650">
        <v>2</v>
      </c>
      <c r="F29" s="707">
        <f t="shared" si="3"/>
        <v>2</v>
      </c>
    </row>
    <row r="30" spans="1:10" s="140" customFormat="1" ht="45">
      <c r="A30" s="475"/>
      <c r="B30" s="469"/>
      <c r="C30" s="469" t="s">
        <v>1045</v>
      </c>
      <c r="D30" s="469">
        <v>1</v>
      </c>
      <c r="E30" s="650">
        <v>2</v>
      </c>
      <c r="F30" s="708">
        <f t="shared" si="3"/>
        <v>2</v>
      </c>
    </row>
    <row r="31" spans="1:10" s="140" customFormat="1">
      <c r="A31" s="471"/>
      <c r="B31" s="472"/>
      <c r="C31" s="472"/>
      <c r="D31" s="472"/>
      <c r="E31" s="650"/>
    </row>
    <row r="32" spans="1:10" s="140" customFormat="1" ht="56.25">
      <c r="A32" s="468" t="s">
        <v>1089</v>
      </c>
      <c r="B32" s="469" t="s">
        <v>1090</v>
      </c>
      <c r="C32" s="469" t="s">
        <v>1091</v>
      </c>
      <c r="D32" s="469" t="s">
        <v>1092</v>
      </c>
      <c r="E32" s="650"/>
    </row>
    <row r="33" spans="1:6" s="140" customFormat="1" ht="101.25">
      <c r="A33" s="470" t="s">
        <v>1121</v>
      </c>
      <c r="B33" s="469"/>
      <c r="C33" s="469" t="s">
        <v>1026</v>
      </c>
      <c r="D33" s="469">
        <v>1</v>
      </c>
      <c r="E33" s="650">
        <v>35</v>
      </c>
      <c r="F33" s="696">
        <f t="shared" ref="F33:F37" si="4">D33*E33</f>
        <v>35</v>
      </c>
    </row>
    <row r="34" spans="1:6" s="140" customFormat="1" ht="56.25">
      <c r="A34" s="473"/>
      <c r="B34" s="469"/>
      <c r="C34" s="469" t="s">
        <v>999</v>
      </c>
      <c r="D34" s="469">
        <v>1</v>
      </c>
      <c r="E34" s="650">
        <v>35</v>
      </c>
      <c r="F34" s="699">
        <f t="shared" si="4"/>
        <v>35</v>
      </c>
    </row>
    <row r="35" spans="1:6" s="140" customFormat="1" ht="33.75">
      <c r="A35" s="473"/>
      <c r="B35" s="469"/>
      <c r="C35" s="469" t="s">
        <v>1031</v>
      </c>
      <c r="D35" s="469">
        <v>1</v>
      </c>
      <c r="E35" s="650">
        <v>35</v>
      </c>
      <c r="F35" s="702">
        <f t="shared" si="4"/>
        <v>35</v>
      </c>
    </row>
    <row r="36" spans="1:6" s="140" customFormat="1" ht="45">
      <c r="A36" s="473"/>
      <c r="B36" s="469"/>
      <c r="C36" s="469" t="s">
        <v>1034</v>
      </c>
      <c r="D36" s="469">
        <v>1</v>
      </c>
      <c r="E36" s="650">
        <v>35</v>
      </c>
      <c r="F36" s="705">
        <f t="shared" si="4"/>
        <v>35</v>
      </c>
    </row>
    <row r="37" spans="1:6" s="140" customFormat="1" ht="45">
      <c r="A37" s="475"/>
      <c r="B37" s="469"/>
      <c r="C37" s="469" t="s">
        <v>1045</v>
      </c>
      <c r="D37" s="469">
        <v>1</v>
      </c>
      <c r="E37" s="650">
        <v>35</v>
      </c>
      <c r="F37" s="708">
        <f t="shared" si="4"/>
        <v>35</v>
      </c>
    </row>
    <row r="38" spans="1:6" s="140" customFormat="1">
      <c r="A38" s="471"/>
      <c r="B38" s="472"/>
      <c r="C38" s="472"/>
      <c r="D38" s="472"/>
      <c r="E38" s="650"/>
    </row>
    <row r="39" spans="1:6" s="140" customFormat="1" ht="56.25">
      <c r="A39" s="468" t="s">
        <v>1089</v>
      </c>
      <c r="B39" s="469" t="s">
        <v>1090</v>
      </c>
      <c r="C39" s="469" t="s">
        <v>1091</v>
      </c>
      <c r="D39" s="469" t="s">
        <v>1092</v>
      </c>
      <c r="E39" s="650"/>
    </row>
    <row r="40" spans="1:6" s="140" customFormat="1" ht="56.25">
      <c r="A40" s="470" t="s">
        <v>1122</v>
      </c>
      <c r="B40" s="469"/>
      <c r="C40" s="469" t="s">
        <v>1026</v>
      </c>
      <c r="D40" s="469">
        <v>1</v>
      </c>
      <c r="E40" s="650">
        <v>7</v>
      </c>
      <c r="F40" s="696">
        <f t="shared" ref="F40:F47" si="5">D40*E40</f>
        <v>7</v>
      </c>
    </row>
    <row r="41" spans="1:6" s="140" customFormat="1" ht="56.25">
      <c r="A41" s="473"/>
      <c r="B41" s="469"/>
      <c r="C41" s="469" t="s">
        <v>999</v>
      </c>
      <c r="D41" s="469">
        <v>1</v>
      </c>
      <c r="E41" s="650">
        <v>7</v>
      </c>
      <c r="F41" s="699">
        <f t="shared" si="5"/>
        <v>7</v>
      </c>
    </row>
    <row r="42" spans="1:6" s="140" customFormat="1" ht="33.75">
      <c r="A42" s="473"/>
      <c r="B42" s="469"/>
      <c r="C42" s="469" t="s">
        <v>1031</v>
      </c>
      <c r="D42" s="469">
        <v>1</v>
      </c>
      <c r="E42" s="650">
        <v>7</v>
      </c>
      <c r="F42" s="702">
        <f t="shared" si="5"/>
        <v>7</v>
      </c>
    </row>
    <row r="43" spans="1:6" s="140" customFormat="1" ht="45">
      <c r="A43" s="473"/>
      <c r="B43" s="469"/>
      <c r="C43" s="469" t="s">
        <v>1034</v>
      </c>
      <c r="D43" s="469">
        <v>1</v>
      </c>
      <c r="E43" s="650">
        <v>7</v>
      </c>
      <c r="F43" s="705">
        <f t="shared" si="5"/>
        <v>7</v>
      </c>
    </row>
    <row r="44" spans="1:6" s="140" customFormat="1" ht="22.5">
      <c r="A44" s="473"/>
      <c r="B44" s="469"/>
      <c r="C44" s="469" t="s">
        <v>1059</v>
      </c>
      <c r="D44" s="469">
        <v>1</v>
      </c>
      <c r="E44" s="650">
        <v>7</v>
      </c>
      <c r="F44" s="706">
        <f t="shared" si="5"/>
        <v>7</v>
      </c>
    </row>
    <row r="45" spans="1:6" s="140" customFormat="1" ht="33.75">
      <c r="A45" s="473"/>
      <c r="B45" s="469"/>
      <c r="C45" s="469" t="s">
        <v>1054</v>
      </c>
      <c r="D45" s="469">
        <v>1</v>
      </c>
      <c r="E45" s="650">
        <v>7</v>
      </c>
      <c r="F45" s="707">
        <f t="shared" si="5"/>
        <v>7</v>
      </c>
    </row>
    <row r="46" spans="1:6" s="140" customFormat="1" ht="22.5">
      <c r="A46" s="473"/>
      <c r="B46" s="469"/>
      <c r="C46" s="469" t="s">
        <v>1123</v>
      </c>
      <c r="D46" s="469">
        <v>1</v>
      </c>
      <c r="E46" s="650"/>
      <c r="F46" s="707"/>
    </row>
    <row r="47" spans="1:6" s="140" customFormat="1" ht="45">
      <c r="A47" s="475"/>
      <c r="B47" s="469"/>
      <c r="C47" s="469" t="s">
        <v>1045</v>
      </c>
      <c r="D47" s="469">
        <v>1</v>
      </c>
      <c r="E47" s="650">
        <v>7</v>
      </c>
      <c r="F47" s="708">
        <f t="shared" si="5"/>
        <v>7</v>
      </c>
    </row>
    <row r="48" spans="1:6" s="140" customFormat="1">
      <c r="A48" s="471"/>
      <c r="B48" s="472"/>
      <c r="C48" s="472"/>
      <c r="D48" s="472"/>
      <c r="E48" s="650"/>
    </row>
    <row r="49" spans="1:6" s="140" customFormat="1" ht="56.25">
      <c r="A49" s="468" t="s">
        <v>1089</v>
      </c>
      <c r="B49" s="469" t="s">
        <v>1090</v>
      </c>
      <c r="C49" s="469" t="s">
        <v>1091</v>
      </c>
      <c r="D49" s="469" t="s">
        <v>1092</v>
      </c>
      <c r="E49" s="650"/>
    </row>
    <row r="50" spans="1:6" s="140" customFormat="1" ht="67.5">
      <c r="A50" s="470" t="s">
        <v>1124</v>
      </c>
      <c r="B50" s="469"/>
      <c r="C50" s="469" t="s">
        <v>990</v>
      </c>
      <c r="D50" s="469">
        <v>1</v>
      </c>
      <c r="E50" s="650">
        <v>9</v>
      </c>
      <c r="F50" s="654">
        <f t="shared" ref="F50:F56" si="6">D50*E50</f>
        <v>9</v>
      </c>
    </row>
    <row r="51" spans="1:6" s="140" customFormat="1" ht="45">
      <c r="A51" s="473"/>
      <c r="B51" s="469"/>
      <c r="C51" s="469" t="s">
        <v>1002</v>
      </c>
      <c r="D51" s="469">
        <v>1</v>
      </c>
      <c r="E51" s="650">
        <v>9</v>
      </c>
      <c r="F51" s="657">
        <f t="shared" si="6"/>
        <v>9</v>
      </c>
    </row>
    <row r="52" spans="1:6" s="140" customFormat="1" ht="45">
      <c r="A52" s="473"/>
      <c r="B52" s="469"/>
      <c r="C52" s="469" t="s">
        <v>1097</v>
      </c>
      <c r="D52" s="469">
        <v>1</v>
      </c>
      <c r="E52" s="650">
        <v>9</v>
      </c>
      <c r="F52" s="660">
        <f t="shared" si="6"/>
        <v>9</v>
      </c>
    </row>
    <row r="53" spans="1:6" s="140" customFormat="1" ht="33.75">
      <c r="A53" s="473"/>
      <c r="B53" s="469"/>
      <c r="C53" s="469" t="s">
        <v>1015</v>
      </c>
      <c r="D53" s="469">
        <v>1</v>
      </c>
      <c r="E53" s="650">
        <v>9</v>
      </c>
      <c r="F53" s="663">
        <f t="shared" si="6"/>
        <v>9</v>
      </c>
    </row>
    <row r="54" spans="1:6" s="140" customFormat="1" ht="22.5">
      <c r="A54" s="473"/>
      <c r="B54" s="469"/>
      <c r="C54" s="469" t="s">
        <v>1021</v>
      </c>
      <c r="D54" s="469">
        <v>1</v>
      </c>
      <c r="E54" s="650">
        <v>9</v>
      </c>
      <c r="F54" s="666">
        <f t="shared" si="6"/>
        <v>9</v>
      </c>
    </row>
    <row r="55" spans="1:6" s="140" customFormat="1" ht="22.5">
      <c r="A55" s="473"/>
      <c r="B55" s="469"/>
      <c r="C55" s="469" t="s">
        <v>1125</v>
      </c>
      <c r="D55" s="469">
        <v>1</v>
      </c>
      <c r="E55" s="650">
        <v>9</v>
      </c>
      <c r="F55" s="707">
        <f t="shared" si="6"/>
        <v>9</v>
      </c>
    </row>
    <row r="56" spans="1:6" s="140" customFormat="1" ht="22.5">
      <c r="A56" s="473"/>
      <c r="B56" s="469" t="s">
        <v>907</v>
      </c>
      <c r="C56" s="469" t="s">
        <v>1126</v>
      </c>
      <c r="D56" s="469">
        <v>1</v>
      </c>
      <c r="E56" s="650">
        <v>9</v>
      </c>
      <c r="F56" s="709">
        <f t="shared" si="6"/>
        <v>9</v>
      </c>
    </row>
    <row r="57" spans="1:6" s="140" customFormat="1">
      <c r="A57" s="471"/>
      <c r="B57" s="472"/>
      <c r="C57" s="472"/>
      <c r="D57" s="472"/>
      <c r="E57" s="650"/>
    </row>
    <row r="58" spans="1:6" s="140" customFormat="1" ht="56.25">
      <c r="A58" s="468" t="s">
        <v>1089</v>
      </c>
      <c r="B58" s="469" t="s">
        <v>1090</v>
      </c>
      <c r="C58" s="469" t="s">
        <v>1091</v>
      </c>
      <c r="D58" s="469" t="s">
        <v>1092</v>
      </c>
      <c r="E58" s="650"/>
    </row>
    <row r="59" spans="1:6" s="140" customFormat="1" ht="67.5">
      <c r="A59" s="470" t="s">
        <v>1127</v>
      </c>
      <c r="B59" s="469"/>
      <c r="C59" s="469" t="s">
        <v>1026</v>
      </c>
      <c r="D59" s="469">
        <v>1</v>
      </c>
      <c r="E59" s="650">
        <v>2</v>
      </c>
      <c r="F59" s="696">
        <f t="shared" ref="F59:F60" si="7">D59*E59</f>
        <v>2</v>
      </c>
    </row>
    <row r="60" spans="1:6" s="140" customFormat="1" ht="33.75">
      <c r="A60" s="473"/>
      <c r="B60" s="469"/>
      <c r="C60" s="469" t="s">
        <v>1031</v>
      </c>
      <c r="D60" s="469">
        <v>1</v>
      </c>
      <c r="E60" s="650">
        <v>2</v>
      </c>
      <c r="F60" s="702">
        <f t="shared" si="7"/>
        <v>2</v>
      </c>
    </row>
    <row r="61" spans="1:6" s="140" customFormat="1" ht="45">
      <c r="A61" s="475"/>
      <c r="B61" s="469"/>
      <c r="C61" s="469" t="s">
        <v>1045</v>
      </c>
      <c r="D61" s="469">
        <v>1</v>
      </c>
      <c r="E61" s="650">
        <v>2</v>
      </c>
      <c r="F61" s="708">
        <f>D60*E60</f>
        <v>2</v>
      </c>
    </row>
    <row r="62" spans="1:6" s="140" customFormat="1">
      <c r="A62" s="471"/>
      <c r="B62" s="472"/>
      <c r="C62" s="472"/>
      <c r="D62" s="472"/>
      <c r="E62" s="650"/>
    </row>
    <row r="63" spans="1:6">
      <c r="F63" s="540">
        <f>SUM(F6:F62)</f>
        <v>1970</v>
      </c>
    </row>
  </sheetData>
  <sheetProtection password="E982" sheet="1" objects="1" scenarios="1"/>
  <mergeCells count="1">
    <mergeCell ref="A2:D2"/>
  </mergeCells>
  <pageMargins left="0.70866141732283472" right="0.70866141732283472" top="0.74803149606299213" bottom="0.74803149606299213" header="0.31496062992125984" footer="0.31496062992125984"/>
  <pageSetup paperSize="9" scale="85" orientation="portrait" r:id="rId1"/>
</worksheet>
</file>

<file path=xl/worksheets/sheet17.xml><?xml version="1.0" encoding="utf-8"?>
<worksheet xmlns="http://schemas.openxmlformats.org/spreadsheetml/2006/main" xmlns:r="http://schemas.openxmlformats.org/officeDocument/2006/relationships">
  <sheetPr>
    <tabColor rgb="FFFF0000"/>
  </sheetPr>
  <dimension ref="A1:G59"/>
  <sheetViews>
    <sheetView view="pageBreakPreview" zoomScaleSheetLayoutView="100" workbookViewId="0">
      <selection activeCell="B12" sqref="B12"/>
    </sheetView>
  </sheetViews>
  <sheetFormatPr defaultRowHeight="12.75"/>
  <cols>
    <col min="1" max="1" width="8.85546875" style="41" bestFit="1" customWidth="1"/>
    <col min="2" max="2" width="51.42578125" style="41" customWidth="1"/>
    <col min="3" max="3" width="4.42578125" style="41" customWidth="1"/>
    <col min="4" max="4" width="17" style="34" customWidth="1"/>
    <col min="5" max="5" width="15.5703125" style="34" customWidth="1"/>
    <col min="6" max="6" width="10.5703125" style="41" bestFit="1" customWidth="1"/>
    <col min="7" max="7" width="9.140625" style="33"/>
    <col min="8" max="16384" width="9.140625" style="34"/>
  </cols>
  <sheetData>
    <row r="1" spans="1:7">
      <c r="D1" s="41"/>
      <c r="E1" s="41"/>
    </row>
    <row r="2" spans="1:7" s="5" customFormat="1">
      <c r="A2" s="225" t="s">
        <v>75</v>
      </c>
      <c r="B2" s="225" t="s">
        <v>99</v>
      </c>
      <c r="C2" s="214"/>
      <c r="D2" s="214"/>
      <c r="E2" s="639"/>
      <c r="F2" s="216"/>
      <c r="G2" s="86"/>
    </row>
    <row r="3" spans="1:7" s="5" customFormat="1">
      <c r="A3" s="364"/>
      <c r="B3" s="113" t="s">
        <v>839</v>
      </c>
      <c r="C3" s="339"/>
      <c r="D3" s="339"/>
      <c r="E3" s="466"/>
      <c r="F3" s="340"/>
      <c r="G3" s="86"/>
    </row>
    <row r="4" spans="1:7" ht="168.75">
      <c r="A4" s="273"/>
      <c r="B4" s="478" t="s">
        <v>1128</v>
      </c>
      <c r="C4" s="242"/>
      <c r="D4" s="242"/>
      <c r="E4" s="242"/>
      <c r="F4" s="256"/>
    </row>
    <row r="5" spans="1:7">
      <c r="A5" s="65"/>
      <c r="B5" s="480"/>
      <c r="C5" s="65"/>
      <c r="D5" s="65"/>
      <c r="E5" s="65"/>
      <c r="F5" s="65"/>
    </row>
    <row r="6" spans="1:7" ht="22.5">
      <c r="C6" s="341" t="s">
        <v>222</v>
      </c>
      <c r="D6" s="481" t="s">
        <v>1129</v>
      </c>
      <c r="E6" s="368" t="s">
        <v>223</v>
      </c>
      <c r="F6" s="252" t="s">
        <v>224</v>
      </c>
    </row>
    <row r="7" spans="1:7" s="33" customFormat="1">
      <c r="A7" s="311" t="s">
        <v>75</v>
      </c>
      <c r="B7" s="311" t="s">
        <v>99</v>
      </c>
      <c r="C7" s="54"/>
      <c r="D7" s="54"/>
      <c r="E7" s="632"/>
      <c r="F7" s="56"/>
    </row>
    <row r="8" spans="1:7" s="33" customFormat="1">
      <c r="A8" s="311" t="s">
        <v>1130</v>
      </c>
      <c r="B8" s="311" t="s">
        <v>1131</v>
      </c>
      <c r="C8" s="54"/>
      <c r="D8" s="54"/>
      <c r="E8" s="632"/>
      <c r="F8" s="56"/>
    </row>
    <row r="9" spans="1:7" s="33" customFormat="1" ht="22.5">
      <c r="A9" s="391" t="s">
        <v>1132</v>
      </c>
      <c r="B9" s="711" t="s">
        <v>1133</v>
      </c>
      <c r="C9" s="482">
        <v>2</v>
      </c>
      <c r="D9" s="755"/>
      <c r="E9" s="483"/>
      <c r="F9" s="61">
        <f>C9*E9</f>
        <v>0</v>
      </c>
    </row>
    <row r="10" spans="1:7" s="33" customFormat="1">
      <c r="A10" s="484"/>
      <c r="B10" s="712" t="s">
        <v>1134</v>
      </c>
      <c r="C10" s="32"/>
      <c r="D10" s="485"/>
      <c r="E10" s="485"/>
      <c r="F10" s="32"/>
    </row>
    <row r="11" spans="1:7" s="33" customFormat="1">
      <c r="A11" s="484"/>
      <c r="B11" s="713" t="s">
        <v>1135</v>
      </c>
      <c r="C11" s="32"/>
      <c r="D11" s="485"/>
      <c r="E11" s="485"/>
      <c r="F11" s="32"/>
    </row>
    <row r="12" spans="1:7" s="33" customFormat="1" ht="382.5">
      <c r="A12" s="484"/>
      <c r="B12" s="714" t="s">
        <v>1136</v>
      </c>
      <c r="C12" s="32"/>
      <c r="D12" s="485"/>
      <c r="E12" s="485"/>
      <c r="F12" s="32"/>
    </row>
    <row r="13" spans="1:7" s="33" customFormat="1" ht="90">
      <c r="A13" s="484"/>
      <c r="B13" s="712" t="s">
        <v>1137</v>
      </c>
      <c r="C13" s="32"/>
      <c r="D13" s="485"/>
      <c r="E13" s="485"/>
      <c r="F13" s="32"/>
    </row>
    <row r="14" spans="1:7" s="33" customFormat="1">
      <c r="A14" s="486" t="s">
        <v>1138</v>
      </c>
      <c r="B14" s="487" t="s">
        <v>1186</v>
      </c>
      <c r="C14" s="488">
        <v>1</v>
      </c>
      <c r="D14" s="756"/>
      <c r="E14" s="489"/>
      <c r="F14" s="74">
        <f>C14*E14</f>
        <v>0</v>
      </c>
    </row>
    <row r="15" spans="1:7" s="33" customFormat="1" ht="123.75">
      <c r="A15" s="490"/>
      <c r="B15" s="715" t="s">
        <v>1187</v>
      </c>
      <c r="C15" s="491"/>
      <c r="D15" s="757"/>
      <c r="E15" s="492"/>
      <c r="F15" s="81"/>
    </row>
    <row r="16" spans="1:7" s="5" customFormat="1">
      <c r="A16" s="493" t="s">
        <v>1139</v>
      </c>
      <c r="B16" s="311" t="s">
        <v>1140</v>
      </c>
      <c r="C16" s="54"/>
      <c r="D16" s="754"/>
      <c r="E16" s="55"/>
      <c r="F16" s="56"/>
    </row>
    <row r="17" spans="1:6" s="5" customFormat="1" ht="90">
      <c r="A17" s="494"/>
      <c r="B17" s="129" t="s">
        <v>1141</v>
      </c>
      <c r="C17" s="406"/>
      <c r="D17" s="383"/>
      <c r="E17" s="393"/>
      <c r="F17" s="112"/>
    </row>
    <row r="18" spans="1:6" s="5" customFormat="1">
      <c r="A18" s="486" t="s">
        <v>1142</v>
      </c>
      <c r="B18" s="344" t="s">
        <v>1143</v>
      </c>
      <c r="C18" s="360">
        <v>1</v>
      </c>
      <c r="D18" s="378"/>
      <c r="E18" s="626"/>
      <c r="F18" s="94">
        <f>C18*E18</f>
        <v>0</v>
      </c>
    </row>
    <row r="19" spans="1:6" s="5" customFormat="1">
      <c r="A19" s="486"/>
      <c r="B19" s="495" t="s">
        <v>1144</v>
      </c>
      <c r="C19" s="360"/>
      <c r="D19" s="378"/>
      <c r="E19" s="626"/>
      <c r="F19" s="94"/>
    </row>
    <row r="20" spans="1:6" s="5" customFormat="1">
      <c r="A20" s="496" t="s">
        <v>1145</v>
      </c>
      <c r="B20" s="497" t="s">
        <v>1146</v>
      </c>
      <c r="C20" s="498">
        <v>2</v>
      </c>
      <c r="D20" s="758"/>
      <c r="E20" s="710"/>
      <c r="F20" s="94">
        <f>C20*E20</f>
        <v>0</v>
      </c>
    </row>
    <row r="21" spans="1:6" s="5" customFormat="1">
      <c r="A21" s="496"/>
      <c r="B21" s="499" t="s">
        <v>1135</v>
      </c>
      <c r="C21" s="500"/>
      <c r="D21" s="759"/>
      <c r="E21" s="710"/>
      <c r="F21" s="501"/>
    </row>
    <row r="22" spans="1:6" s="33" customFormat="1">
      <c r="A22" s="493" t="s">
        <v>1147</v>
      </c>
      <c r="B22" s="311" t="s">
        <v>1148</v>
      </c>
      <c r="C22" s="54"/>
      <c r="D22" s="754"/>
      <c r="E22" s="55"/>
      <c r="F22" s="56"/>
    </row>
    <row r="23" spans="1:6" s="33" customFormat="1">
      <c r="A23" s="486" t="s">
        <v>1149</v>
      </c>
      <c r="B23" s="344" t="s">
        <v>1150</v>
      </c>
      <c r="C23" s="299">
        <v>3</v>
      </c>
      <c r="D23" s="760"/>
      <c r="E23" s="122"/>
      <c r="F23" s="94">
        <f>C23*E23</f>
        <v>0</v>
      </c>
    </row>
    <row r="24" spans="1:6" s="33" customFormat="1">
      <c r="A24" s="62"/>
      <c r="B24" s="352" t="s">
        <v>638</v>
      </c>
      <c r="C24" s="64"/>
      <c r="D24" s="194"/>
      <c r="E24" s="66"/>
      <c r="F24" s="128"/>
    </row>
    <row r="25" spans="1:6" s="33" customFormat="1">
      <c r="A25" s="62"/>
      <c r="B25" s="502" t="s">
        <v>1151</v>
      </c>
      <c r="C25" s="64"/>
      <c r="D25" s="194"/>
      <c r="E25" s="66"/>
      <c r="F25" s="128"/>
    </row>
    <row r="26" spans="1:6" s="33" customFormat="1">
      <c r="A26" s="62"/>
      <c r="B26" s="503" t="s">
        <v>1152</v>
      </c>
      <c r="C26" s="64"/>
      <c r="D26" s="194"/>
      <c r="E26" s="66"/>
      <c r="F26" s="128"/>
    </row>
    <row r="27" spans="1:6" s="33" customFormat="1">
      <c r="A27" s="62"/>
      <c r="B27" s="352" t="s">
        <v>1153</v>
      </c>
      <c r="C27" s="64"/>
      <c r="D27" s="194"/>
      <c r="E27" s="66"/>
      <c r="F27" s="128"/>
    </row>
    <row r="28" spans="1:6" s="33" customFormat="1">
      <c r="A28" s="62"/>
      <c r="B28" s="352" t="s">
        <v>1154</v>
      </c>
      <c r="C28" s="64"/>
      <c r="D28" s="194"/>
      <c r="E28" s="66"/>
      <c r="F28" s="128"/>
    </row>
    <row r="29" spans="1:6" s="33" customFormat="1">
      <c r="A29" s="62"/>
      <c r="B29" s="384" t="s">
        <v>1155</v>
      </c>
      <c r="C29" s="64"/>
      <c r="D29" s="194"/>
      <c r="E29" s="66"/>
      <c r="F29" s="128"/>
    </row>
    <row r="30" spans="1:6" s="33" customFormat="1">
      <c r="A30" s="62"/>
      <c r="B30" s="384" t="s">
        <v>1156</v>
      </c>
      <c r="C30" s="64"/>
      <c r="D30" s="194"/>
      <c r="E30" s="66"/>
      <c r="F30" s="128"/>
    </row>
    <row r="31" spans="1:6" s="33" customFormat="1">
      <c r="A31" s="62"/>
      <c r="B31" s="384" t="s">
        <v>1157</v>
      </c>
      <c r="C31" s="64"/>
      <c r="D31" s="194"/>
      <c r="E31" s="66"/>
      <c r="F31" s="128"/>
    </row>
    <row r="32" spans="1:6" s="33" customFormat="1">
      <c r="A32" s="62"/>
      <c r="B32" s="384" t="s">
        <v>1158</v>
      </c>
      <c r="C32" s="64"/>
      <c r="D32" s="194"/>
      <c r="E32" s="66"/>
      <c r="F32" s="128"/>
    </row>
    <row r="33" spans="1:6" s="33" customFormat="1">
      <c r="A33" s="62"/>
      <c r="B33" s="384" t="s">
        <v>1159</v>
      </c>
      <c r="C33" s="64"/>
      <c r="D33" s="194"/>
      <c r="E33" s="66"/>
      <c r="F33" s="128"/>
    </row>
    <row r="34" spans="1:6" s="33" customFormat="1">
      <c r="A34" s="62"/>
      <c r="B34" s="384" t="s">
        <v>1160</v>
      </c>
      <c r="C34" s="64"/>
      <c r="D34" s="194"/>
      <c r="E34" s="66"/>
      <c r="F34" s="128"/>
    </row>
    <row r="35" spans="1:6" s="33" customFormat="1">
      <c r="A35" s="62"/>
      <c r="B35" s="384" t="s">
        <v>1161</v>
      </c>
      <c r="C35" s="64"/>
      <c r="D35" s="194"/>
      <c r="E35" s="66"/>
      <c r="F35" s="128"/>
    </row>
    <row r="36" spans="1:6" s="33" customFormat="1">
      <c r="A36" s="62"/>
      <c r="B36" s="384" t="s">
        <v>1162</v>
      </c>
      <c r="C36" s="64"/>
      <c r="D36" s="194"/>
      <c r="E36" s="66"/>
      <c r="F36" s="128"/>
    </row>
    <row r="37" spans="1:6" s="33" customFormat="1">
      <c r="A37" s="62"/>
      <c r="B37" s="384" t="s">
        <v>1163</v>
      </c>
      <c r="C37" s="64"/>
      <c r="D37" s="194"/>
      <c r="E37" s="66"/>
      <c r="F37" s="128"/>
    </row>
    <row r="38" spans="1:6" s="33" customFormat="1">
      <c r="A38" s="62"/>
      <c r="B38" s="384" t="s">
        <v>1164</v>
      </c>
      <c r="C38" s="64"/>
      <c r="D38" s="194"/>
      <c r="E38" s="66"/>
      <c r="F38" s="128"/>
    </row>
    <row r="39" spans="1:6" s="33" customFormat="1">
      <c r="A39" s="62"/>
      <c r="B39" s="384" t="s">
        <v>1165</v>
      </c>
      <c r="C39" s="64"/>
      <c r="D39" s="194"/>
      <c r="E39" s="66"/>
      <c r="F39" s="128"/>
    </row>
    <row r="40" spans="1:6" s="33" customFormat="1">
      <c r="A40" s="62"/>
      <c r="B40" s="384" t="s">
        <v>1166</v>
      </c>
      <c r="C40" s="64"/>
      <c r="D40" s="194"/>
      <c r="E40" s="66"/>
      <c r="F40" s="128"/>
    </row>
    <row r="41" spans="1:6" s="33" customFormat="1">
      <c r="A41" s="62"/>
      <c r="B41" s="384" t="s">
        <v>1167</v>
      </c>
      <c r="C41" s="64"/>
      <c r="D41" s="194"/>
      <c r="E41" s="66"/>
      <c r="F41" s="128"/>
    </row>
    <row r="42" spans="1:6" s="33" customFormat="1">
      <c r="A42" s="62"/>
      <c r="B42" s="352" t="s">
        <v>1168</v>
      </c>
      <c r="C42" s="64"/>
      <c r="D42" s="194"/>
      <c r="E42" s="66"/>
      <c r="F42" s="128"/>
    </row>
    <row r="43" spans="1:6" s="33" customFormat="1">
      <c r="A43" s="62"/>
      <c r="B43" s="384" t="s">
        <v>1169</v>
      </c>
      <c r="C43" s="64"/>
      <c r="D43" s="194"/>
      <c r="E43" s="66"/>
      <c r="F43" s="128"/>
    </row>
    <row r="44" spans="1:6" s="33" customFormat="1">
      <c r="A44" s="62"/>
      <c r="B44" s="397" t="s">
        <v>1170</v>
      </c>
      <c r="C44" s="64"/>
      <c r="D44" s="194"/>
      <c r="E44" s="66"/>
      <c r="F44" s="128"/>
    </row>
    <row r="45" spans="1:6" s="33" customFormat="1">
      <c r="A45" s="62"/>
      <c r="B45" s="384" t="s">
        <v>1171</v>
      </c>
      <c r="C45" s="64"/>
      <c r="D45" s="194"/>
      <c r="E45" s="66"/>
      <c r="F45" s="128"/>
    </row>
    <row r="46" spans="1:6" s="33" customFormat="1">
      <c r="A46" s="62"/>
      <c r="B46" s="384" t="s">
        <v>1172</v>
      </c>
      <c r="C46" s="64"/>
      <c r="D46" s="194"/>
      <c r="E46" s="66"/>
      <c r="F46" s="128"/>
    </row>
    <row r="47" spans="1:6" s="33" customFormat="1">
      <c r="A47" s="239"/>
      <c r="B47" s="504" t="s">
        <v>1173</v>
      </c>
      <c r="C47" s="64"/>
      <c r="D47" s="194"/>
      <c r="E47" s="66"/>
      <c r="F47" s="128"/>
    </row>
    <row r="48" spans="1:6" s="33" customFormat="1">
      <c r="A48" s="505" t="s">
        <v>1174</v>
      </c>
      <c r="B48" s="506" t="s">
        <v>1175</v>
      </c>
      <c r="C48" s="360">
        <v>3</v>
      </c>
      <c r="D48" s="761"/>
      <c r="E48" s="122"/>
      <c r="F48" s="94">
        <f>C48*E48</f>
        <v>0</v>
      </c>
    </row>
    <row r="49" spans="1:6" s="33" customFormat="1">
      <c r="A49" s="62"/>
      <c r="B49" s="507" t="s">
        <v>638</v>
      </c>
      <c r="C49" s="64"/>
      <c r="D49" s="194"/>
      <c r="E49" s="66"/>
      <c r="F49" s="128"/>
    </row>
    <row r="50" spans="1:6" s="33" customFormat="1">
      <c r="A50" s="62"/>
      <c r="B50" s="502" t="s">
        <v>1151</v>
      </c>
      <c r="C50" s="64"/>
      <c r="D50" s="194"/>
      <c r="E50" s="66"/>
      <c r="F50" s="128"/>
    </row>
    <row r="51" spans="1:6" s="33" customFormat="1">
      <c r="A51" s="62"/>
      <c r="B51" s="384" t="s">
        <v>1176</v>
      </c>
      <c r="C51" s="64"/>
      <c r="D51" s="194"/>
      <c r="E51" s="66"/>
      <c r="F51" s="128"/>
    </row>
    <row r="52" spans="1:6" s="33" customFormat="1">
      <c r="A52" s="62"/>
      <c r="B52" s="384" t="s">
        <v>1177</v>
      </c>
      <c r="C52" s="64"/>
      <c r="D52" s="194"/>
      <c r="E52" s="66"/>
      <c r="F52" s="128"/>
    </row>
    <row r="53" spans="1:6" s="33" customFormat="1" ht="22.5">
      <c r="A53" s="62"/>
      <c r="B53" s="130" t="s">
        <v>1178</v>
      </c>
      <c r="C53" s="64"/>
      <c r="D53" s="194"/>
      <c r="E53" s="66"/>
      <c r="F53" s="128"/>
    </row>
    <row r="54" spans="1:6" s="33" customFormat="1">
      <c r="A54" s="62"/>
      <c r="B54" s="130" t="s">
        <v>1179</v>
      </c>
      <c r="C54" s="64"/>
      <c r="D54" s="194"/>
      <c r="E54" s="66"/>
      <c r="F54" s="128"/>
    </row>
    <row r="55" spans="1:6" s="33" customFormat="1">
      <c r="A55" s="62"/>
      <c r="B55" s="384" t="s">
        <v>1180</v>
      </c>
      <c r="C55" s="64"/>
      <c r="D55" s="194"/>
      <c r="E55" s="66"/>
      <c r="F55" s="128"/>
    </row>
    <row r="56" spans="1:6" s="33" customFormat="1">
      <c r="A56" s="62"/>
      <c r="B56" s="352" t="s">
        <v>1181</v>
      </c>
      <c r="C56" s="64"/>
      <c r="D56" s="194"/>
      <c r="E56" s="66"/>
      <c r="F56" s="128"/>
    </row>
    <row r="57" spans="1:6" s="33" customFormat="1">
      <c r="A57" s="239"/>
      <c r="B57" s="394" t="s">
        <v>1182</v>
      </c>
      <c r="C57" s="241"/>
      <c r="D57" s="479"/>
      <c r="E57" s="243"/>
      <c r="F57" s="256"/>
    </row>
    <row r="58" spans="1:6">
      <c r="D58" s="41"/>
      <c r="E58" s="41"/>
    </row>
    <row r="59" spans="1:6" s="33" customFormat="1">
      <c r="A59" s="136"/>
      <c r="B59" s="137"/>
      <c r="C59" s="137"/>
      <c r="D59" s="137"/>
      <c r="E59" s="137" t="s">
        <v>76</v>
      </c>
      <c r="F59" s="106">
        <f>SUM(F9:F57)</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scale="85" orientation="portrait" r:id="rId1"/>
  <headerFooter>
    <oddHeader>&amp;L&amp;8&amp;K00-036 1/2.4.2 NAČRT POHIŠTVENE OPREME PORODNIŠNICA&amp;R&amp;8&amp;K00-033API ARHITEKTI  d.o.o.Barjanska 62, 1000 Ljubljana</oddHeader>
    <oddFooter>&amp;L&amp;8&amp;K00-046PZI (projektna dokumentacija za izvedbo gradnje)&amp;C&amp;8&amp;K00-047Stran &amp;P od &amp;N&amp;R&amp;7&amp;K00-043 978/1527-OP&amp;P od &amp;N</oddFooter>
  </headerFooter>
  <rowBreaks count="1" manualBreakCount="1">
    <brk id="12"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3.xml><?xml version="1.0" encoding="utf-8"?>
<ds:datastoreItem xmlns:ds="http://schemas.openxmlformats.org/officeDocument/2006/customXml" ds:itemID="{365109FA-33A2-4765-8D8B-F266C8FFB8C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11</vt:i4>
      </vt:variant>
    </vt:vector>
  </HeadingPairs>
  <TitlesOfParts>
    <vt:vector size="28" baseType="lpstr">
      <vt:lpstr>SKUPNA REKAPITULACIJA</vt:lpstr>
      <vt:lpstr>OPREMA-REKAPITULACIJA</vt:lpstr>
      <vt:lpstr>Splošne opombe</vt:lpstr>
      <vt:lpstr>SPLOŠNO</vt:lpstr>
      <vt:lpstr>1.1 pulti</vt:lpstr>
      <vt:lpstr>1.2 pulti z omaricami</vt:lpstr>
      <vt:lpstr>1.3 omare visoke</vt:lpstr>
      <vt:lpstr>1.4 višeče omarice</vt:lpstr>
      <vt:lpstr>1.5 nizke omarice</vt:lpstr>
      <vt:lpstr>1.6 regali, police</vt:lpstr>
      <vt:lpstr>1.7 mize</vt:lpstr>
      <vt:lpstr>1.8 sedežno pohistvo</vt:lpstr>
      <vt:lpstr>1.9 kovinsko poh.</vt:lpstr>
      <vt:lpstr>1.10 aparati</vt:lpstr>
      <vt:lpstr>1.11splošna in sanitarna oprem </vt:lpstr>
      <vt:lpstr>Sanit.oprema sestava kompletov</vt:lpstr>
      <vt:lpstr>1.12 spl.med.oprema</vt:lpstr>
      <vt:lpstr>'1.10 aparati'!Področje_tiskanja</vt:lpstr>
      <vt:lpstr>'1.7 mize'!Področje_tiskanja</vt:lpstr>
      <vt:lpstr>'SKUPNA REKAPITULACIJA'!Področje_tiskanja</vt:lpstr>
      <vt:lpstr>'Splošne opombe'!Področje_tiskanja</vt:lpstr>
      <vt:lpstr>'1.10 aparati'!Print_Area</vt:lpstr>
      <vt:lpstr>'1.11splošna in sanitarna oprem '!Print_Area</vt:lpstr>
      <vt:lpstr>'1.4 višeče omarice'!Print_Area</vt:lpstr>
      <vt:lpstr>'1.5 nizke omarice'!Print_Area</vt:lpstr>
      <vt:lpstr>'1.7 mize'!Print_Area</vt:lpstr>
      <vt:lpstr>'1.8 sedežno pohistvo'!Print_Area</vt:lpstr>
      <vt:lpstr>'1.9 kovinsko poh.'!Print_Area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Marko Stanovnik</cp:lastModifiedBy>
  <cp:lastPrinted>2025-04-11T07:51:00Z</cp:lastPrinted>
  <dcterms:created xsi:type="dcterms:W3CDTF">2005-03-16T17:37:02Z</dcterms:created>
  <dcterms:modified xsi:type="dcterms:W3CDTF">2026-02-09T14:56:09Z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